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0730" windowHeight="11760" firstSheet="5" activeTab="8"/>
  </bookViews>
  <sheets>
    <sheet name="фінзвіт" sheetId="3" r:id="rId1"/>
    <sheet name="Доходи" sheetId="18" r:id="rId2"/>
    <sheet name="собівартість по відам" sheetId="20" r:id="rId3"/>
    <sheet name="інформац про діяльн" sheetId="5" r:id="rId4"/>
    <sheet name="дт 010419" sheetId="6" r:id="rId5"/>
    <sheet name="кт 010419" sheetId="9" r:id="rId6"/>
    <sheet name="зарплата" sheetId="8" r:id="rId7"/>
    <sheet name="собівартість общая" sheetId="11" r:id="rId8"/>
    <sheet name="придбання ОЗ" sheetId="17" r:id="rId9"/>
    <sheet name="капінвестиції" sheetId="19" r:id="rId10"/>
  </sheets>
  <definedNames>
    <definedName name="_xlnm.Print_Area" localSheetId="1">Доходи!$A$1:$I$155</definedName>
    <definedName name="_xlnm.Print_Area" localSheetId="2">'собівартість по відам'!$A$1:$AJ$347</definedName>
  </definedNames>
  <calcPr calcId="114210"/>
</workbook>
</file>

<file path=xl/calcChain.xml><?xml version="1.0" encoding="utf-8"?>
<calcChain xmlns="http://schemas.openxmlformats.org/spreadsheetml/2006/main">
  <c r="V13" i="19"/>
  <c r="D14" i="8"/>
  <c r="D16"/>
  <c r="D17"/>
  <c r="D23"/>
  <c r="D11"/>
  <c r="B17"/>
  <c r="B23"/>
  <c r="B29"/>
  <c r="D22"/>
  <c r="D10"/>
  <c r="B22"/>
  <c r="B28"/>
  <c r="D15"/>
  <c r="D21"/>
  <c r="D9"/>
  <c r="B21"/>
  <c r="B27"/>
  <c r="D20"/>
  <c r="D8"/>
  <c r="B20"/>
  <c r="B26"/>
  <c r="D132" i="9"/>
  <c r="D55"/>
  <c r="D72" i="6"/>
  <c r="D53"/>
  <c r="E24" i="11"/>
  <c r="E15"/>
  <c r="F69" i="3"/>
  <c r="E69"/>
  <c r="D69"/>
  <c r="C69"/>
  <c r="K59" i="17"/>
  <c r="J59"/>
  <c r="I59"/>
  <c r="G59"/>
  <c r="D59"/>
  <c r="K47"/>
  <c r="K24"/>
  <c r="K25"/>
  <c r="K26"/>
  <c r="K27"/>
  <c r="K28"/>
  <c r="K29"/>
  <c r="K30"/>
  <c r="K31"/>
  <c r="K32"/>
  <c r="K33"/>
  <c r="K34"/>
  <c r="K35"/>
  <c r="K36"/>
  <c r="K37"/>
  <c r="K38"/>
  <c r="J38"/>
  <c r="I38"/>
  <c r="H38"/>
  <c r="G38"/>
  <c r="K6"/>
  <c r="K7"/>
  <c r="K8"/>
  <c r="K9"/>
  <c r="K10"/>
  <c r="K11"/>
  <c r="K12"/>
  <c r="J12"/>
  <c r="I12"/>
  <c r="H12"/>
  <c r="G12"/>
  <c r="AE8" i="19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Z28"/>
  <c r="Y28"/>
  <c r="X28"/>
  <c r="W28"/>
  <c r="V28"/>
  <c r="U28"/>
  <c r="T28"/>
  <c r="S28"/>
  <c r="R28"/>
  <c r="Q28"/>
  <c r="P28"/>
  <c r="O28"/>
  <c r="N28"/>
  <c r="M28"/>
  <c r="L13"/>
  <c r="L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G7" i="5"/>
  <c r="H7"/>
  <c r="I7"/>
  <c r="G8"/>
  <c r="H8"/>
  <c r="I8"/>
  <c r="I17"/>
  <c r="H9"/>
  <c r="H10"/>
  <c r="H17"/>
  <c r="G11"/>
  <c r="G17"/>
  <c r="F7"/>
  <c r="F8"/>
  <c r="F17"/>
  <c r="E17"/>
  <c r="D17"/>
  <c r="C7"/>
  <c r="C8"/>
  <c r="C11"/>
  <c r="C14"/>
  <c r="C16"/>
  <c r="C17"/>
  <c r="B7"/>
  <c r="B8"/>
  <c r="B9"/>
  <c r="B10"/>
  <c r="B11"/>
  <c r="B14"/>
  <c r="B16"/>
  <c r="B17"/>
  <c r="G120" i="3"/>
  <c r="G127"/>
  <c r="D15" i="11"/>
  <c r="C346" i="3"/>
  <c r="C342"/>
  <c r="C343"/>
  <c r="C333"/>
  <c r="C328"/>
  <c r="C325"/>
  <c r="F297"/>
  <c r="E297"/>
  <c r="D297"/>
  <c r="C297"/>
  <c r="B77" i="18"/>
  <c r="E94"/>
  <c r="D94"/>
  <c r="C94"/>
  <c r="B94"/>
  <c r="B90"/>
  <c r="C90"/>
  <c r="D90"/>
  <c r="E90"/>
  <c r="F90"/>
  <c r="F94"/>
  <c r="F89"/>
  <c r="E89"/>
  <c r="D89"/>
  <c r="C89"/>
  <c r="B89"/>
  <c r="F97"/>
  <c r="F96"/>
  <c r="F95"/>
  <c r="G125" i="3"/>
  <c r="G124"/>
  <c r="G122"/>
  <c r="G121"/>
  <c r="G119"/>
  <c r="G118"/>
  <c r="C142"/>
  <c r="C16"/>
  <c r="D142"/>
  <c r="D16"/>
  <c r="D75"/>
  <c r="E75"/>
  <c r="E29" i="11"/>
  <c r="D24"/>
  <c r="E21"/>
  <c r="D21"/>
  <c r="E341" i="3"/>
  <c r="F142"/>
  <c r="F170"/>
  <c r="F17"/>
  <c r="G126"/>
  <c r="G123"/>
  <c r="G117"/>
  <c r="E69" i="20"/>
  <c r="E65"/>
  <c r="E38"/>
  <c r="E15"/>
  <c r="E36"/>
  <c r="E13"/>
  <c r="E34"/>
  <c r="E11"/>
  <c r="E31"/>
  <c r="E7"/>
  <c r="D44"/>
  <c r="D21"/>
  <c r="F127" i="18"/>
  <c r="E126" i="3"/>
  <c r="E80" i="18"/>
  <c r="D80"/>
  <c r="E78"/>
  <c r="E84"/>
  <c r="D78"/>
  <c r="E77"/>
  <c r="D77"/>
  <c r="E76"/>
  <c r="D76"/>
  <c r="E123" i="3"/>
  <c r="E35" i="20"/>
  <c r="E12"/>
  <c r="E33"/>
  <c r="E10"/>
  <c r="E37"/>
  <c r="E14"/>
  <c r="E39"/>
  <c r="E16"/>
  <c r="E40"/>
  <c r="E17"/>
  <c r="E139"/>
  <c r="E115"/>
  <c r="E94"/>
  <c r="E90"/>
  <c r="E44"/>
  <c r="E21"/>
  <c r="E43"/>
  <c r="E20"/>
  <c r="E42"/>
  <c r="E19"/>
  <c r="E8"/>
  <c r="B186"/>
  <c r="B183"/>
  <c r="B195"/>
  <c r="C186"/>
  <c r="C183"/>
  <c r="C195"/>
  <c r="D186"/>
  <c r="D183"/>
  <c r="D195"/>
  <c r="E186"/>
  <c r="E183"/>
  <c r="E195"/>
  <c r="F194"/>
  <c r="F193"/>
  <c r="F192"/>
  <c r="F191"/>
  <c r="F190"/>
  <c r="F189"/>
  <c r="F188"/>
  <c r="F187"/>
  <c r="F185"/>
  <c r="D69"/>
  <c r="D65"/>
  <c r="D94"/>
  <c r="D90"/>
  <c r="D41"/>
  <c r="D117"/>
  <c r="D115"/>
  <c r="D139"/>
  <c r="D18"/>
  <c r="D40"/>
  <c r="D17"/>
  <c r="D39"/>
  <c r="D16"/>
  <c r="D38"/>
  <c r="D15"/>
  <c r="D36"/>
  <c r="D13"/>
  <c r="D35"/>
  <c r="D12"/>
  <c r="D34"/>
  <c r="D11"/>
  <c r="D33"/>
  <c r="D31"/>
  <c r="D7"/>
  <c r="B44"/>
  <c r="B21"/>
  <c r="C44"/>
  <c r="C21"/>
  <c r="F21"/>
  <c r="H21"/>
  <c r="B94"/>
  <c r="C94"/>
  <c r="B69"/>
  <c r="C69"/>
  <c r="B45"/>
  <c r="B22"/>
  <c r="C117"/>
  <c r="F117"/>
  <c r="G139" i="3"/>
  <c r="G140"/>
  <c r="G141"/>
  <c r="G142"/>
  <c r="G172"/>
  <c r="G173"/>
  <c r="G174"/>
  <c r="G175"/>
  <c r="G176"/>
  <c r="G178"/>
  <c r="G177"/>
  <c r="G179"/>
  <c r="G145"/>
  <c r="G146"/>
  <c r="G147"/>
  <c r="G148"/>
  <c r="G149"/>
  <c r="G150"/>
  <c r="G151"/>
  <c r="G152"/>
  <c r="G153"/>
  <c r="G182"/>
  <c r="G184"/>
  <c r="G185"/>
  <c r="G186"/>
  <c r="G187"/>
  <c r="G188"/>
  <c r="G189"/>
  <c r="G190"/>
  <c r="G191"/>
  <c r="G193"/>
  <c r="G194"/>
  <c r="G180"/>
  <c r="G19"/>
  <c r="G183"/>
  <c r="G192"/>
  <c r="G197"/>
  <c r="G198"/>
  <c r="G199"/>
  <c r="G200"/>
  <c r="G201"/>
  <c r="G202"/>
  <c r="G205"/>
  <c r="G206"/>
  <c r="G207"/>
  <c r="G208"/>
  <c r="G209"/>
  <c r="G210"/>
  <c r="G212"/>
  <c r="G27"/>
  <c r="G211"/>
  <c r="G165"/>
  <c r="G166"/>
  <c r="G161"/>
  <c r="G162"/>
  <c r="G159"/>
  <c r="G163"/>
  <c r="G164"/>
  <c r="G215"/>
  <c r="G216"/>
  <c r="G217"/>
  <c r="G218"/>
  <c r="G213"/>
  <c r="G221"/>
  <c r="G226"/>
  <c r="G219"/>
  <c r="G31"/>
  <c r="G222"/>
  <c r="G223"/>
  <c r="G224"/>
  <c r="G225"/>
  <c r="G158"/>
  <c r="G157"/>
  <c r="G154"/>
  <c r="G227"/>
  <c r="G230"/>
  <c r="G167"/>
  <c r="G275"/>
  <c r="G289"/>
  <c r="G290"/>
  <c r="G291"/>
  <c r="G292"/>
  <c r="G293"/>
  <c r="G294"/>
  <c r="G295"/>
  <c r="G301"/>
  <c r="G296"/>
  <c r="E35" i="11"/>
  <c r="F63" i="3"/>
  <c r="E63"/>
  <c r="D63"/>
  <c r="C63"/>
  <c r="D29" i="11"/>
  <c r="D35"/>
  <c r="F149" i="18"/>
  <c r="C152"/>
  <c r="F150"/>
  <c r="F148"/>
  <c r="F126"/>
  <c r="F125"/>
  <c r="F262" i="3"/>
  <c r="F260"/>
  <c r="E262"/>
  <c r="E260"/>
  <c r="F126"/>
  <c r="F123"/>
  <c r="D126"/>
  <c r="D123"/>
  <c r="E247"/>
  <c r="D262"/>
  <c r="D260"/>
  <c r="F345"/>
  <c r="E345"/>
  <c r="D345"/>
  <c r="F203"/>
  <c r="F22"/>
  <c r="E203"/>
  <c r="E22"/>
  <c r="D203"/>
  <c r="D22"/>
  <c r="F143"/>
  <c r="F21"/>
  <c r="E143"/>
  <c r="E21"/>
  <c r="D143"/>
  <c r="D21"/>
  <c r="F195"/>
  <c r="F20"/>
  <c r="E195"/>
  <c r="E20"/>
  <c r="D195"/>
  <c r="D20"/>
  <c r="F180"/>
  <c r="F19"/>
  <c r="E180"/>
  <c r="E19"/>
  <c r="D180"/>
  <c r="D19"/>
  <c r="D170"/>
  <c r="C80" i="18"/>
  <c r="C78"/>
  <c r="C77"/>
  <c r="F77"/>
  <c r="C76"/>
  <c r="C151" i="20"/>
  <c r="C31"/>
  <c r="C7"/>
  <c r="C34"/>
  <c r="C11"/>
  <c r="B34"/>
  <c r="B11"/>
  <c r="C35"/>
  <c r="C12"/>
  <c r="C33"/>
  <c r="C10"/>
  <c r="C36"/>
  <c r="C13"/>
  <c r="C37"/>
  <c r="C14"/>
  <c r="B31"/>
  <c r="B7"/>
  <c r="B33"/>
  <c r="B10"/>
  <c r="B35"/>
  <c r="B12"/>
  <c r="F12"/>
  <c r="H12"/>
  <c r="B36"/>
  <c r="B13"/>
  <c r="B37"/>
  <c r="D37"/>
  <c r="D14"/>
  <c r="C345" i="3"/>
  <c r="G345"/>
  <c r="G297"/>
  <c r="E28" i="11"/>
  <c r="F31" i="18"/>
  <c r="F169" i="20"/>
  <c r="F93"/>
  <c r="F91"/>
  <c r="F92"/>
  <c r="F158"/>
  <c r="F141"/>
  <c r="F156"/>
  <c r="F137"/>
  <c r="I137"/>
  <c r="F113"/>
  <c r="I113"/>
  <c r="C39"/>
  <c r="B39"/>
  <c r="F174"/>
  <c r="F155"/>
  <c r="F136"/>
  <c r="F112"/>
  <c r="H112"/>
  <c r="C38"/>
  <c r="C15"/>
  <c r="B38"/>
  <c r="F38"/>
  <c r="F173"/>
  <c r="F167"/>
  <c r="F130"/>
  <c r="F107"/>
  <c r="F31"/>
  <c r="F150"/>
  <c r="F151" i="18"/>
  <c r="F135"/>
  <c r="F136"/>
  <c r="F137"/>
  <c r="F138"/>
  <c r="F139"/>
  <c r="F140"/>
  <c r="F141"/>
  <c r="F142"/>
  <c r="F143"/>
  <c r="F144"/>
  <c r="F145"/>
  <c r="F146"/>
  <c r="F147"/>
  <c r="E152"/>
  <c r="D152"/>
  <c r="B152"/>
  <c r="F118"/>
  <c r="F117"/>
  <c r="F116"/>
  <c r="F115"/>
  <c r="F114"/>
  <c r="B110"/>
  <c r="B108"/>
  <c r="C110"/>
  <c r="C108"/>
  <c r="C129"/>
  <c r="D110"/>
  <c r="D108"/>
  <c r="D129"/>
  <c r="E110"/>
  <c r="E108"/>
  <c r="F119"/>
  <c r="F120"/>
  <c r="F121"/>
  <c r="F122"/>
  <c r="F123"/>
  <c r="F124"/>
  <c r="F128"/>
  <c r="E129"/>
  <c r="F113"/>
  <c r="F112"/>
  <c r="F111"/>
  <c r="F109"/>
  <c r="G114" i="3"/>
  <c r="G113"/>
  <c r="G112"/>
  <c r="C303"/>
  <c r="C77"/>
  <c r="G300"/>
  <c r="G299"/>
  <c r="C75"/>
  <c r="G86"/>
  <c r="G85"/>
  <c r="G83"/>
  <c r="G84"/>
  <c r="G82"/>
  <c r="G81"/>
  <c r="G80"/>
  <c r="G79"/>
  <c r="G30"/>
  <c r="G26"/>
  <c r="F22" i="18"/>
  <c r="F23"/>
  <c r="F24"/>
  <c r="E24"/>
  <c r="D24"/>
  <c r="C24"/>
  <c r="E16"/>
  <c r="D16"/>
  <c r="C16"/>
  <c r="B24"/>
  <c r="F6"/>
  <c r="F7"/>
  <c r="F8"/>
  <c r="F9"/>
  <c r="F10"/>
  <c r="F11"/>
  <c r="F12"/>
  <c r="F13"/>
  <c r="F14"/>
  <c r="F15"/>
  <c r="B16"/>
  <c r="B16" i="20"/>
  <c r="B15"/>
  <c r="B40"/>
  <c r="B17"/>
  <c r="C40"/>
  <c r="C17"/>
  <c r="F17"/>
  <c r="B65"/>
  <c r="B115"/>
  <c r="B139"/>
  <c r="B56"/>
  <c r="B52"/>
  <c r="B72"/>
  <c r="C32"/>
  <c r="C29"/>
  <c r="C90"/>
  <c r="F121"/>
  <c r="F120"/>
  <c r="F119"/>
  <c r="F118"/>
  <c r="B168"/>
  <c r="B165"/>
  <c r="B177"/>
  <c r="C168"/>
  <c r="C165"/>
  <c r="C177"/>
  <c r="D168"/>
  <c r="D165"/>
  <c r="D177"/>
  <c r="E168"/>
  <c r="E165"/>
  <c r="E177"/>
  <c r="F176"/>
  <c r="F175"/>
  <c r="F172"/>
  <c r="F171"/>
  <c r="F170"/>
  <c r="F168"/>
  <c r="C56"/>
  <c r="C52"/>
  <c r="D56"/>
  <c r="D52"/>
  <c r="D72"/>
  <c r="E56"/>
  <c r="E52"/>
  <c r="D151"/>
  <c r="E151"/>
  <c r="E148"/>
  <c r="E159"/>
  <c r="B151"/>
  <c r="B148"/>
  <c r="C148"/>
  <c r="C159"/>
  <c r="F157"/>
  <c r="I156"/>
  <c r="H156"/>
  <c r="I155"/>
  <c r="H155"/>
  <c r="F154"/>
  <c r="F153"/>
  <c r="F152"/>
  <c r="D132"/>
  <c r="D128"/>
  <c r="E132"/>
  <c r="E128"/>
  <c r="E142"/>
  <c r="B132"/>
  <c r="B128"/>
  <c r="C132"/>
  <c r="C128"/>
  <c r="F128"/>
  <c r="C139"/>
  <c r="C142"/>
  <c r="F140"/>
  <c r="F139"/>
  <c r="F138"/>
  <c r="I136"/>
  <c r="H136"/>
  <c r="F135"/>
  <c r="F134"/>
  <c r="F133"/>
  <c r="F132"/>
  <c r="F131"/>
  <c r="H122"/>
  <c r="G122"/>
  <c r="B109"/>
  <c r="C109"/>
  <c r="D109"/>
  <c r="D105"/>
  <c r="E109"/>
  <c r="F114"/>
  <c r="E105"/>
  <c r="E122"/>
  <c r="D122"/>
  <c r="B105"/>
  <c r="B122"/>
  <c r="F116"/>
  <c r="I112"/>
  <c r="F111"/>
  <c r="F110"/>
  <c r="F108"/>
  <c r="B81"/>
  <c r="B78"/>
  <c r="C81"/>
  <c r="C78"/>
  <c r="D81"/>
  <c r="D78"/>
  <c r="D98"/>
  <c r="E81"/>
  <c r="E78"/>
  <c r="F87"/>
  <c r="H87"/>
  <c r="F88"/>
  <c r="H88"/>
  <c r="F89"/>
  <c r="H89"/>
  <c r="G98"/>
  <c r="F97"/>
  <c r="I97"/>
  <c r="F96"/>
  <c r="H96"/>
  <c r="F95"/>
  <c r="H95"/>
  <c r="X94"/>
  <c r="L93"/>
  <c r="M93"/>
  <c r="N93"/>
  <c r="O93"/>
  <c r="P93"/>
  <c r="Q93"/>
  <c r="R93"/>
  <c r="S93"/>
  <c r="T93"/>
  <c r="U93"/>
  <c r="V93"/>
  <c r="W93"/>
  <c r="H93"/>
  <c r="X92"/>
  <c r="H92"/>
  <c r="X91"/>
  <c r="H91"/>
  <c r="X90"/>
  <c r="X89"/>
  <c r="I89"/>
  <c r="L88"/>
  <c r="M88"/>
  <c r="N88"/>
  <c r="O88"/>
  <c r="P88"/>
  <c r="Q88"/>
  <c r="R88"/>
  <c r="S88"/>
  <c r="T88"/>
  <c r="U88"/>
  <c r="V88"/>
  <c r="W88"/>
  <c r="X87"/>
  <c r="I87"/>
  <c r="X86"/>
  <c r="F86"/>
  <c r="H86"/>
  <c r="F85"/>
  <c r="H85"/>
  <c r="F84"/>
  <c r="I84"/>
  <c r="H84"/>
  <c r="F83"/>
  <c r="H83"/>
  <c r="F82"/>
  <c r="H82"/>
  <c r="F81"/>
  <c r="I81"/>
  <c r="F80"/>
  <c r="F62"/>
  <c r="H62"/>
  <c r="F63"/>
  <c r="F64"/>
  <c r="H64"/>
  <c r="F66"/>
  <c r="F67"/>
  <c r="F68"/>
  <c r="G72"/>
  <c r="E72"/>
  <c r="F71"/>
  <c r="H71"/>
  <c r="F70"/>
  <c r="H70"/>
  <c r="H68"/>
  <c r="H67"/>
  <c r="I62"/>
  <c r="F61"/>
  <c r="H61"/>
  <c r="F60"/>
  <c r="H60"/>
  <c r="F59"/>
  <c r="H59"/>
  <c r="F58"/>
  <c r="H58"/>
  <c r="F57"/>
  <c r="H57"/>
  <c r="F55"/>
  <c r="H55"/>
  <c r="F54"/>
  <c r="H54"/>
  <c r="H53"/>
  <c r="F44"/>
  <c r="B43"/>
  <c r="C43"/>
  <c r="D43"/>
  <c r="F43"/>
  <c r="B42"/>
  <c r="C42"/>
  <c r="D42"/>
  <c r="F42"/>
  <c r="F36"/>
  <c r="G23"/>
  <c r="C16"/>
  <c r="B20"/>
  <c r="C20"/>
  <c r="D20"/>
  <c r="B19"/>
  <c r="C19"/>
  <c r="D19"/>
  <c r="F19"/>
  <c r="H19"/>
  <c r="Q11"/>
  <c r="R11"/>
  <c r="R14"/>
  <c r="S11"/>
  <c r="S14"/>
  <c r="T11"/>
  <c r="T14"/>
  <c r="U11"/>
  <c r="V11"/>
  <c r="V14"/>
  <c r="W11"/>
  <c r="W14"/>
  <c r="X11"/>
  <c r="X14"/>
  <c r="Y11"/>
  <c r="Z11"/>
  <c r="Z14"/>
  <c r="AA11"/>
  <c r="AA14"/>
  <c r="AB11"/>
  <c r="AB14"/>
  <c r="R13"/>
  <c r="S13"/>
  <c r="T13"/>
  <c r="V13"/>
  <c r="W13"/>
  <c r="X13"/>
  <c r="Z13"/>
  <c r="AA13"/>
  <c r="AB13"/>
  <c r="AC11"/>
  <c r="D8"/>
  <c r="C8"/>
  <c r="B8"/>
  <c r="F8"/>
  <c r="I8"/>
  <c r="F32" i="18"/>
  <c r="B78"/>
  <c r="B80"/>
  <c r="B76"/>
  <c r="G74" i="3"/>
  <c r="G73"/>
  <c r="G72"/>
  <c r="G71"/>
  <c r="G70"/>
  <c r="G75"/>
  <c r="G65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4"/>
  <c r="G43"/>
  <c r="G42"/>
  <c r="G41"/>
  <c r="F102" i="18"/>
  <c r="F93"/>
  <c r="F92"/>
  <c r="F91"/>
  <c r="F79"/>
  <c r="F80"/>
  <c r="D84"/>
  <c r="C84"/>
  <c r="F82"/>
  <c r="F81"/>
  <c r="B69"/>
  <c r="C69"/>
  <c r="D69"/>
  <c r="E69"/>
  <c r="F69"/>
  <c r="F68"/>
  <c r="F67"/>
  <c r="F66"/>
  <c r="F65"/>
  <c r="F64"/>
  <c r="F63"/>
  <c r="F62"/>
  <c r="F61"/>
  <c r="F60"/>
  <c r="F59"/>
  <c r="F58"/>
  <c r="F57"/>
  <c r="F56"/>
  <c r="F55"/>
  <c r="B49"/>
  <c r="C49"/>
  <c r="D49"/>
  <c r="E49"/>
  <c r="F49"/>
  <c r="F48"/>
  <c r="F47"/>
  <c r="F46"/>
  <c r="F45"/>
  <c r="B40"/>
  <c r="C40"/>
  <c r="D40"/>
  <c r="E40"/>
  <c r="F40"/>
  <c r="F39"/>
  <c r="F38"/>
  <c r="F29"/>
  <c r="F30"/>
  <c r="F33"/>
  <c r="E33"/>
  <c r="D33"/>
  <c r="C33"/>
  <c r="B33"/>
  <c r="G257" i="3"/>
  <c r="G256"/>
  <c r="G255"/>
  <c r="G254"/>
  <c r="G253"/>
  <c r="G251"/>
  <c r="G249"/>
  <c r="G248"/>
  <c r="G349"/>
  <c r="G348"/>
  <c r="G346"/>
  <c r="G344"/>
  <c r="G343"/>
  <c r="G342"/>
  <c r="G340"/>
  <c r="G339"/>
  <c r="G338"/>
  <c r="G337"/>
  <c r="G336"/>
  <c r="G335"/>
  <c r="G334"/>
  <c r="G333"/>
  <c r="G332"/>
  <c r="G330"/>
  <c r="G329"/>
  <c r="G328"/>
  <c r="G327"/>
  <c r="G326"/>
  <c r="G325"/>
  <c r="G322"/>
  <c r="G321"/>
  <c r="G320"/>
  <c r="G319"/>
  <c r="G318"/>
  <c r="G317"/>
  <c r="G316"/>
  <c r="G315"/>
  <c r="G314"/>
  <c r="G313"/>
  <c r="G312"/>
  <c r="G310"/>
  <c r="G309"/>
  <c r="G308"/>
  <c r="G307"/>
  <c r="G306"/>
  <c r="G305"/>
  <c r="G229"/>
  <c r="G228"/>
  <c r="C143"/>
  <c r="C170"/>
  <c r="C17"/>
  <c r="C18"/>
  <c r="C180"/>
  <c r="C19"/>
  <c r="C262"/>
  <c r="C260"/>
  <c r="C278"/>
  <c r="G277"/>
  <c r="G276"/>
  <c r="G274"/>
  <c r="G273"/>
  <c r="G272"/>
  <c r="G271"/>
  <c r="G270"/>
  <c r="G269"/>
  <c r="G268"/>
  <c r="G267"/>
  <c r="G266"/>
  <c r="G278"/>
  <c r="G265"/>
  <c r="G264"/>
  <c r="G263"/>
  <c r="G262"/>
  <c r="C159"/>
  <c r="C155"/>
  <c r="C243"/>
  <c r="C126"/>
  <c r="C123"/>
  <c r="C195"/>
  <c r="C20"/>
  <c r="C203"/>
  <c r="C22"/>
  <c r="C213"/>
  <c r="C242"/>
  <c r="C219"/>
  <c r="C231"/>
  <c r="D159"/>
  <c r="D30"/>
  <c r="E159"/>
  <c r="F159"/>
  <c r="D155"/>
  <c r="D28"/>
  <c r="E142"/>
  <c r="E155"/>
  <c r="E28"/>
  <c r="F155"/>
  <c r="F168"/>
  <c r="C109"/>
  <c r="C83"/>
  <c r="C79"/>
  <c r="F75"/>
  <c r="C117"/>
  <c r="C110"/>
  <c r="C111"/>
  <c r="C48"/>
  <c r="D350"/>
  <c r="E350"/>
  <c r="F350"/>
  <c r="G350"/>
  <c r="C350"/>
  <c r="D341"/>
  <c r="F341"/>
  <c r="G341"/>
  <c r="C341"/>
  <c r="D331"/>
  <c r="E331"/>
  <c r="F331"/>
  <c r="C331"/>
  <c r="D324"/>
  <c r="E324"/>
  <c r="F324"/>
  <c r="C324"/>
  <c r="D317"/>
  <c r="E317"/>
  <c r="F317"/>
  <c r="C317"/>
  <c r="D312"/>
  <c r="E312"/>
  <c r="F312"/>
  <c r="C312"/>
  <c r="D303"/>
  <c r="D77"/>
  <c r="E303"/>
  <c r="E77"/>
  <c r="F303"/>
  <c r="F77"/>
  <c r="D289"/>
  <c r="E289"/>
  <c r="F289"/>
  <c r="C289"/>
  <c r="D278"/>
  <c r="E278"/>
  <c r="F278"/>
  <c r="D252"/>
  <c r="E252"/>
  <c r="F252"/>
  <c r="C252"/>
  <c r="D247"/>
  <c r="F247"/>
  <c r="C247"/>
  <c r="D243"/>
  <c r="F243"/>
  <c r="D213"/>
  <c r="E213"/>
  <c r="E242"/>
  <c r="F213"/>
  <c r="F242"/>
  <c r="D241"/>
  <c r="E241"/>
  <c r="F241"/>
  <c r="G241"/>
  <c r="C241"/>
  <c r="D240"/>
  <c r="E240"/>
  <c r="F240"/>
  <c r="C240"/>
  <c r="D239"/>
  <c r="E239"/>
  <c r="F239"/>
  <c r="G239"/>
  <c r="C239"/>
  <c r="E170"/>
  <c r="E233"/>
  <c r="E234"/>
  <c r="E238"/>
  <c r="C233"/>
  <c r="C234"/>
  <c r="D219"/>
  <c r="D31"/>
  <c r="E219"/>
  <c r="E231"/>
  <c r="F219"/>
  <c r="D83"/>
  <c r="E83"/>
  <c r="F83"/>
  <c r="D79"/>
  <c r="E79"/>
  <c r="F79"/>
  <c r="D59"/>
  <c r="D41"/>
  <c r="D48"/>
  <c r="D66"/>
  <c r="E59"/>
  <c r="E41"/>
  <c r="E48"/>
  <c r="E66"/>
  <c r="F59"/>
  <c r="F48"/>
  <c r="F41"/>
  <c r="G48"/>
  <c r="C59"/>
  <c r="C41"/>
  <c r="D36"/>
  <c r="E36"/>
  <c r="F36"/>
  <c r="G36"/>
  <c r="C36"/>
  <c r="D35"/>
  <c r="E35"/>
  <c r="F35"/>
  <c r="G35"/>
  <c r="C35"/>
  <c r="D33"/>
  <c r="E33"/>
  <c r="F33"/>
  <c r="G33"/>
  <c r="C33"/>
  <c r="E31"/>
  <c r="F31"/>
  <c r="C31"/>
  <c r="E30"/>
  <c r="F30"/>
  <c r="C30"/>
  <c r="E29"/>
  <c r="F29"/>
  <c r="C29"/>
  <c r="F28"/>
  <c r="C28"/>
  <c r="D27"/>
  <c r="E27"/>
  <c r="F27"/>
  <c r="C27"/>
  <c r="D26"/>
  <c r="E26"/>
  <c r="F26"/>
  <c r="C26"/>
  <c r="E17"/>
  <c r="D117"/>
  <c r="E117"/>
  <c r="F117"/>
  <c r="D111"/>
  <c r="E111"/>
  <c r="F111"/>
  <c r="G111"/>
  <c r="D110"/>
  <c r="E110"/>
  <c r="F110"/>
  <c r="G110"/>
  <c r="D109"/>
  <c r="E109"/>
  <c r="F109"/>
  <c r="G109"/>
  <c r="E16"/>
  <c r="E18"/>
  <c r="E23"/>
  <c r="E32"/>
  <c r="E37"/>
  <c r="F16"/>
  <c r="C238"/>
  <c r="C244"/>
  <c r="C24"/>
  <c r="C235"/>
  <c r="C236"/>
  <c r="E108"/>
  <c r="E38"/>
  <c r="E39"/>
  <c r="E106"/>
  <c r="E107"/>
  <c r="C104"/>
  <c r="D231"/>
  <c r="D17"/>
  <c r="D18"/>
  <c r="Y13" i="20"/>
  <c r="Y14"/>
  <c r="Q13"/>
  <c r="AC13"/>
  <c r="Q14"/>
  <c r="D168" i="3"/>
  <c r="D233"/>
  <c r="D234"/>
  <c r="C21"/>
  <c r="C23"/>
  <c r="C32"/>
  <c r="C37"/>
  <c r="C168"/>
  <c r="H80" i="20"/>
  <c r="I80"/>
  <c r="H66"/>
  <c r="F108" i="18"/>
  <c r="F129"/>
  <c r="B129"/>
  <c r="G29" i="3"/>
  <c r="G242"/>
  <c r="G16"/>
  <c r="G170"/>
  <c r="G233"/>
  <c r="F94" i="20"/>
  <c r="B90"/>
  <c r="B41"/>
  <c r="D10"/>
  <c r="D32"/>
  <c r="D29"/>
  <c r="D46"/>
  <c r="F33"/>
  <c r="E235" i="3"/>
  <c r="E236"/>
  <c r="E258"/>
  <c r="G260"/>
  <c r="X93" i="20"/>
  <c r="F177"/>
  <c r="G143" i="3"/>
  <c r="F195" i="20"/>
  <c r="F152" i="18"/>
  <c r="B9" i="20"/>
  <c r="B14"/>
  <c r="B5"/>
  <c r="G203" i="3"/>
  <c r="G22"/>
  <c r="E9" i="20"/>
  <c r="E5"/>
  <c r="E41"/>
  <c r="E18"/>
  <c r="E23"/>
  <c r="F18" i="3"/>
  <c r="G240"/>
  <c r="E168"/>
  <c r="G331"/>
  <c r="G252"/>
  <c r="H8" i="20"/>
  <c r="E288" i="3"/>
  <c r="E286"/>
  <c r="E311"/>
  <c r="E243"/>
  <c r="E244"/>
  <c r="E24"/>
  <c r="G66"/>
  <c r="F76" i="18"/>
  <c r="I12" i="20"/>
  <c r="F34"/>
  <c r="F52"/>
  <c r="C98"/>
  <c r="H137"/>
  <c r="F165"/>
  <c r="F15"/>
  <c r="F16" i="18"/>
  <c r="G77" i="3"/>
  <c r="C66"/>
  <c r="G155"/>
  <c r="F183" i="20"/>
  <c r="E45"/>
  <c r="E22"/>
  <c r="I17"/>
  <c r="H17"/>
  <c r="B84" i="18"/>
  <c r="F78"/>
  <c r="F84"/>
  <c r="U13" i="20"/>
  <c r="U14"/>
  <c r="I63"/>
  <c r="H63"/>
  <c r="F231" i="3"/>
  <c r="F233"/>
  <c r="F234"/>
  <c r="D242"/>
  <c r="D29"/>
  <c r="C105" i="20"/>
  <c r="F109"/>
  <c r="F105"/>
  <c r="F151"/>
  <c r="D148"/>
  <c r="D159"/>
  <c r="F14"/>
  <c r="H14"/>
  <c r="F37"/>
  <c r="C45"/>
  <c r="C22"/>
  <c r="C65"/>
  <c r="C41"/>
  <c r="C115"/>
  <c r="C18"/>
  <c r="F69"/>
  <c r="F66" i="3"/>
  <c r="E104"/>
  <c r="F20" i="20"/>
  <c r="H20"/>
  <c r="F78"/>
  <c r="B142"/>
  <c r="D142"/>
  <c r="F142"/>
  <c r="G142"/>
  <c r="F39"/>
  <c r="F13"/>
  <c r="H13"/>
  <c r="C9"/>
  <c r="C5"/>
  <c r="C23"/>
  <c r="G303" i="3"/>
  <c r="G324"/>
  <c r="G247"/>
  <c r="X88" i="20"/>
  <c r="B98"/>
  <c r="E98"/>
  <c r="B159"/>
  <c r="F159"/>
  <c r="F16"/>
  <c r="F11"/>
  <c r="H11"/>
  <c r="G195" i="3"/>
  <c r="G20"/>
  <c r="F7" i="20"/>
  <c r="F83" i="18"/>
  <c r="F35" i="20"/>
  <c r="F40"/>
  <c r="F56"/>
  <c r="H56"/>
  <c r="H81"/>
  <c r="H97"/>
  <c r="H113"/>
  <c r="B32"/>
  <c r="B29"/>
  <c r="G69" i="3"/>
  <c r="F110" i="18"/>
  <c r="D45" i="20"/>
  <c r="D22"/>
  <c r="I88"/>
  <c r="F115"/>
  <c r="E32"/>
  <c r="E29"/>
  <c r="F186"/>
  <c r="E25" i="3"/>
  <c r="E105"/>
  <c r="B18" i="20"/>
  <c r="F18"/>
  <c r="F41"/>
  <c r="C38" i="3"/>
  <c r="C108"/>
  <c r="C39"/>
  <c r="C107"/>
  <c r="C106"/>
  <c r="H78" i="20"/>
  <c r="I78"/>
  <c r="I15"/>
  <c r="H15"/>
  <c r="C258" i="3"/>
  <c r="C288"/>
  <c r="C286"/>
  <c r="C311"/>
  <c r="F29" i="20"/>
  <c r="F46"/>
  <c r="B46"/>
  <c r="G17" i="3"/>
  <c r="G231"/>
  <c r="H16" i="20"/>
  <c r="I16"/>
  <c r="G159"/>
  <c r="H159"/>
  <c r="G28" i="3"/>
  <c r="G243"/>
  <c r="F23"/>
  <c r="F32"/>
  <c r="F37"/>
  <c r="F104"/>
  <c r="H94" i="20"/>
  <c r="I94"/>
  <c r="F45"/>
  <c r="H69"/>
  <c r="F238" i="3"/>
  <c r="F244"/>
  <c r="F24"/>
  <c r="F235"/>
  <c r="F236"/>
  <c r="G21"/>
  <c r="G168"/>
  <c r="D9" i="20"/>
  <c r="D5"/>
  <c r="D23"/>
  <c r="F10"/>
  <c r="H10"/>
  <c r="C25" i="3"/>
  <c r="C105"/>
  <c r="C72" i="20"/>
  <c r="E46"/>
  <c r="F90"/>
  <c r="F122"/>
  <c r="C46"/>
  <c r="F148"/>
  <c r="G18" i="3"/>
  <c r="D235"/>
  <c r="D236"/>
  <c r="D238"/>
  <c r="D244"/>
  <c r="D24"/>
  <c r="B23" i="20"/>
  <c r="F5"/>
  <c r="I7"/>
  <c r="H7"/>
  <c r="H52"/>
  <c r="F65"/>
  <c r="F72"/>
  <c r="D104" i="3"/>
  <c r="D23"/>
  <c r="D32"/>
  <c r="D37"/>
  <c r="F22" i="20"/>
  <c r="G234" i="3"/>
  <c r="F32" i="20"/>
  <c r="H142"/>
  <c r="C122"/>
  <c r="H65"/>
  <c r="AC14"/>
  <c r="I5"/>
  <c r="H5"/>
  <c r="I90"/>
  <c r="H90"/>
  <c r="H98"/>
  <c r="F105" i="3"/>
  <c r="F25"/>
  <c r="D288"/>
  <c r="D286"/>
  <c r="D311"/>
  <c r="D258"/>
  <c r="F288"/>
  <c r="F286"/>
  <c r="F311"/>
  <c r="F258"/>
  <c r="H18" i="20"/>
  <c r="I18"/>
  <c r="I22"/>
  <c r="H22"/>
  <c r="G104" i="3"/>
  <c r="G23"/>
  <c r="G32"/>
  <c r="G37"/>
  <c r="G235"/>
  <c r="G236"/>
  <c r="G238"/>
  <c r="G244"/>
  <c r="G24"/>
  <c r="D39"/>
  <c r="D38"/>
  <c r="D108"/>
  <c r="D107"/>
  <c r="D106"/>
  <c r="D25"/>
  <c r="D105"/>
  <c r="F106"/>
  <c r="F108"/>
  <c r="F107"/>
  <c r="F39"/>
  <c r="F38"/>
  <c r="F9" i="20"/>
  <c r="H72"/>
  <c r="F23"/>
  <c r="F98"/>
  <c r="H23"/>
  <c r="I23"/>
  <c r="G288" i="3"/>
  <c r="G286"/>
  <c r="G311"/>
  <c r="G258"/>
  <c r="G105"/>
  <c r="G25"/>
  <c r="H9" i="20"/>
  <c r="I9"/>
  <c r="G106" i="3"/>
  <c r="G107"/>
  <c r="G38"/>
  <c r="G39"/>
  <c r="G108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чтобі біло в месяц по 100,0 тис.грн.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12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по 50 тис.грн. ежемесячно</t>
        </r>
      </text>
    </comment>
    <comment ref="A22" authorId="0">
      <text>
        <r>
          <rPr>
            <b/>
            <sz val="8"/>
            <color indexed="81"/>
            <rFont val="Tahoma"/>
            <family val="2"/>
            <charset val="204"/>
          </rPr>
          <t>тупо увеличили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8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<sst xmlns="http://schemas.openxmlformats.org/spreadsheetml/2006/main" count="1595" uniqueCount="974">
  <si>
    <t>інші надходження (повернення бюджетного фінансування минулих періодів, в тому числі за актами перевірки контролюючих органів)</t>
  </si>
  <si>
    <t>кошти від відчуження майна, що перебуває у комунальній власності</t>
  </si>
  <si>
    <t>надходження коштів пайової участі у розвитку інфраструктури населеного пункту</t>
  </si>
  <si>
    <t>податок на доходи фізичних осіб</t>
  </si>
  <si>
    <t>2122/1</t>
  </si>
  <si>
    <t>2122/2</t>
  </si>
  <si>
    <t>Фінансовий звіт підприємства</t>
  </si>
  <si>
    <t>Податки та збори, що підлягають розподілу між рівнями бюджету</t>
  </si>
  <si>
    <t>пл. рік&gt;факт. Мин. Року</t>
  </si>
  <si>
    <t>пл. рік&lt;факт. Мин. Року</t>
  </si>
  <si>
    <t>орендна плата за земельну ділянку</t>
  </si>
  <si>
    <t>кап.рем.</t>
  </si>
  <si>
    <t>цільове фінансування</t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</si>
  <si>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</t>
    </r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</si>
  <si>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1-1,5</t>
    </r>
  </si>
  <si>
    <r>
      <t xml:space="preserve">   __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"Запоріжелектротранс"</t>
    </r>
    <r>
      <rPr>
        <b/>
        <sz val="14"/>
        <color indexed="8"/>
        <rFont val="Times New Roman"/>
        <family val="1"/>
        <charset val="204"/>
      </rPr>
      <t>_____________________________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</si>
  <si>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платних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</si>
  <si>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платни</t>
    </r>
    <r>
      <rPr>
        <sz val="12"/>
        <color indexed="8"/>
        <rFont val="Times New Roman"/>
        <family val="1"/>
        <charset val="204"/>
      </rPr>
      <t>х пасажирів автобусами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</si>
  <si>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пільгових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</si>
  <si>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пільгових</t>
    </r>
    <r>
      <rPr>
        <sz val="12"/>
        <color indexed="8"/>
        <rFont val="Times New Roman"/>
        <family val="1"/>
        <charset val="204"/>
      </rPr>
      <t xml:space="preserve"> пасажирів автобусами</t>
    </r>
  </si>
  <si>
    <t>Реклама</t>
  </si>
  <si>
    <t>Реконструкція обєктів</t>
  </si>
  <si>
    <t>База відпочинку</t>
  </si>
  <si>
    <t>Погодження техумов та послуги з автоперевезення</t>
  </si>
  <si>
    <t>Доходи їдальні</t>
  </si>
  <si>
    <t>Сировина  та матеріали</t>
  </si>
  <si>
    <t>Запчастини трамвая</t>
  </si>
  <si>
    <t>Запчастини тролейбуса</t>
  </si>
  <si>
    <t>Матеріали  контактної мережі</t>
  </si>
  <si>
    <t>Матеріали  шляхового  господарства</t>
  </si>
  <si>
    <t>Автозапчастини</t>
  </si>
  <si>
    <t>Автозапчастини для пасажирських автобусів</t>
  </si>
  <si>
    <t>в т.ч.</t>
  </si>
  <si>
    <t xml:space="preserve">       - пасажирські перевезення</t>
  </si>
  <si>
    <t xml:space="preserve">       - дачні перевезення</t>
  </si>
  <si>
    <t>Ремонтно-будівельні матеріали</t>
  </si>
  <si>
    <t>Інші                     сировина                        і матеріали</t>
  </si>
  <si>
    <t>Сировина і матеріали (база відпочинку)</t>
  </si>
  <si>
    <t>Лизинг 2018 рр</t>
  </si>
  <si>
    <t>Сировина і матеріали (Їдальня)</t>
  </si>
  <si>
    <t xml:space="preserve">Продукти харчування </t>
  </si>
  <si>
    <t>в том числі:</t>
  </si>
  <si>
    <t xml:space="preserve">   - база відпочинку</t>
  </si>
  <si>
    <t xml:space="preserve">   -їдальня</t>
  </si>
  <si>
    <t>Паливо на автобусні перевезення</t>
  </si>
  <si>
    <t xml:space="preserve">   - пасажирські перевезення</t>
  </si>
  <si>
    <t xml:space="preserve">   - дачні перевезення</t>
  </si>
  <si>
    <t>Паливо на технологічні потреби (електротранспорт)</t>
  </si>
  <si>
    <t>Паливо базу відпочинку</t>
  </si>
  <si>
    <t xml:space="preserve">Інші паливно-мастильні матеріали </t>
  </si>
  <si>
    <t>Ю.В.Папач</t>
  </si>
  <si>
    <t xml:space="preserve">Показник </t>
  </si>
  <si>
    <t>Всього:</t>
  </si>
  <si>
    <t>1. Доходи від реалізації товарно-матеріальних цінностей</t>
  </si>
  <si>
    <t>2. Металобрухт</t>
  </si>
  <si>
    <t>1. Відшкодування втрат</t>
  </si>
  <si>
    <t>2.Інші разові послуги сторонніх організацій</t>
  </si>
  <si>
    <t>1. Оприбуткування запасних частин та металобрухту від списання основних засобів</t>
  </si>
  <si>
    <t>2. Інші доходи (нарахована амортизація на безоплатно одержані оборотні активи)</t>
  </si>
  <si>
    <t>1.Виплата пільгової пенсії за списком №2</t>
  </si>
  <si>
    <t>2. Витрати невиробничої діяльності</t>
  </si>
  <si>
    <t>3. Списання основних засобів</t>
  </si>
  <si>
    <t>1. Витрати по електроенергії приватних підприємців</t>
  </si>
  <si>
    <t>2. Податок на землю (гаражі фізичних осіб на території підприємства)</t>
  </si>
  <si>
    <t>3. Відшкодування втрати юридичним та фізичним особам по ДТП</t>
  </si>
  <si>
    <t>4. Проведення культурних заходів</t>
  </si>
  <si>
    <t>5. Держмито, виконавчий збір з позовної заяви</t>
  </si>
  <si>
    <t>6. Невиробничі витрати</t>
  </si>
  <si>
    <t>7. Матеріальна допомога</t>
  </si>
  <si>
    <t>8. Відшкодування втрат по каліцтву</t>
  </si>
  <si>
    <t xml:space="preserve">9. Утримання та амортизація  пасажирських понтонів </t>
  </si>
  <si>
    <t>10. Засмічування металобрухту</t>
  </si>
  <si>
    <t>Фінансова підтримка з міського бюджету - всього</t>
  </si>
  <si>
    <t>Фінансування з бюджету міста на сплату відсотків за фінансовим лізингом, регістрацію та страхування (р.2380)</t>
  </si>
  <si>
    <t>Компенсацію пільгового проїзду окремих категорій громадян</t>
  </si>
  <si>
    <t>Компенсація середнього заробітку мобілізованих</t>
  </si>
  <si>
    <t>Фінансування з міського бюджету - всього</t>
  </si>
  <si>
    <t>1. Фінансова підтримка на виплату заробітної плати</t>
  </si>
  <si>
    <t>2. Експлуатація та утримання пасажирських понтонів</t>
  </si>
  <si>
    <t>3.Фінансування з бюджету розвитку бюджету міста</t>
  </si>
  <si>
    <t xml:space="preserve">Розшифровка рядку "Цільове фінансування і цільові надходження" р. 2380 Інші джерела   </t>
  </si>
  <si>
    <t>Фінансування з бюджету міста на платежі фінансового лізингу ВСЬОГО</t>
  </si>
  <si>
    <t>Лизинг 2017 рр</t>
  </si>
  <si>
    <t xml:space="preserve">Сплата відсотків за фінансовим лізингом </t>
  </si>
  <si>
    <t>Сплата вартості предмету лізингу</t>
  </si>
  <si>
    <t>Регистрація та страхування</t>
  </si>
  <si>
    <t>Всього</t>
  </si>
  <si>
    <t>1. Перевезення пасажирів електротранспортом</t>
  </si>
  <si>
    <t>2. Перевезення пасажирів автобусами</t>
  </si>
  <si>
    <t>3. Реклама</t>
  </si>
  <si>
    <t>4. Автопослуги</t>
  </si>
  <si>
    <t>5.Техумови</t>
  </si>
  <si>
    <t>6. Доходи їдальні</t>
  </si>
  <si>
    <t>7. Доходи бази відпочинку</t>
  </si>
  <si>
    <t>9. Компенсація пільгового перевезення громадян електротранспортом</t>
  </si>
  <si>
    <t>10. Компенсація пільгового перевезення  громадян автобусами</t>
  </si>
  <si>
    <t>8. Реконструкція об'єктів</t>
  </si>
  <si>
    <t>11.  Перерахування в бюджет за реалізовані матеріальні цінності</t>
  </si>
  <si>
    <t>4. Інші доходи</t>
  </si>
  <si>
    <t>3. Амортизація по фінансовому лізінгу</t>
  </si>
  <si>
    <t>Показники</t>
  </si>
  <si>
    <t>продукти їдальні</t>
  </si>
  <si>
    <t>бензин</t>
  </si>
  <si>
    <t>ТОВ Ювента-К</t>
  </si>
  <si>
    <t>сегментні щітки для мийки</t>
  </si>
  <si>
    <t xml:space="preserve">12.Перерахування в бюджет від штрафів за безкви тковий проїзд </t>
  </si>
  <si>
    <t>КП Дніпровський металург</t>
  </si>
  <si>
    <t>Розшифровка рядку  1042 /витрати на утримання основних фондів загальногосподарського використання/</t>
  </si>
  <si>
    <t>Технічне обслуговування основних фондів та інших необоротних активів</t>
  </si>
  <si>
    <t>10. Послуги по супроводженню програмного забезпечення</t>
  </si>
  <si>
    <t>12. Вивезення сміття</t>
  </si>
  <si>
    <t>13. Витрати на періодичні видання</t>
  </si>
  <si>
    <t>14. Господарські витрати</t>
  </si>
  <si>
    <t>15. Оформлення документації</t>
  </si>
  <si>
    <t>17. Перевірка приладів</t>
  </si>
  <si>
    <t>18. Послуги дезінфекції</t>
  </si>
  <si>
    <t>19.  Місцеві податки</t>
  </si>
  <si>
    <t>8. Обслуговування серверу</t>
  </si>
  <si>
    <t>9. Членські внески Укрелектротранс</t>
  </si>
  <si>
    <t>11. Розміщення інформації на сайті телерадіокомпанії Алекс</t>
  </si>
  <si>
    <t>16. Рекламні послуги /ЗНТРК ТВ-5, участь у виставці Еко-Форум/</t>
  </si>
  <si>
    <t>метал</t>
  </si>
  <si>
    <t>запчастини</t>
  </si>
  <si>
    <t>ТОВ Проліс</t>
  </si>
  <si>
    <t>План до Лізингу</t>
  </si>
  <si>
    <t>ТОВ Берни</t>
  </si>
  <si>
    <t>КП Запорізьке міське інвестиційне агенство</t>
  </si>
  <si>
    <t>ТОВ Зазінвестбуд</t>
  </si>
  <si>
    <t>ТОВ Діа Нет</t>
  </si>
  <si>
    <t>ТОВ Діа Нет Буд</t>
  </si>
  <si>
    <t>НВК ЄВРО-ІНВЕСТ</t>
  </si>
  <si>
    <t>ТОВ Медіа вектор</t>
  </si>
  <si>
    <t>ТОВ Вектор інжинірінг груп</t>
  </si>
  <si>
    <t>ТОВ ЕКО Вторконструкція</t>
  </si>
  <si>
    <t>реалізація матеріальних цінностей</t>
  </si>
  <si>
    <t>ФОП Колісник А.Є.</t>
  </si>
  <si>
    <t>ТОВ Карат</t>
  </si>
  <si>
    <t>відновлювальний ремонт трамвайних вагонів</t>
  </si>
  <si>
    <t>ТОВ Мегаполіс Медіа Груп</t>
  </si>
  <si>
    <t xml:space="preserve">ТОВ Компанія Запоріжбізнеспроект </t>
  </si>
  <si>
    <t>ПП Пазл</t>
  </si>
  <si>
    <t>підключення до електромереж</t>
  </si>
  <si>
    <t xml:space="preserve">ПАТ КБ Приватбанк </t>
  </si>
  <si>
    <t>ПП Пікан В.В.</t>
  </si>
  <si>
    <t>УПСЗН міської ради</t>
  </si>
  <si>
    <t>розміщення кабеля</t>
  </si>
  <si>
    <t xml:space="preserve">Концерн МТМ </t>
  </si>
  <si>
    <t xml:space="preserve">Оператор Газотранспортної системи </t>
  </si>
  <si>
    <t>ТОВ Континент КО ЛТД</t>
  </si>
  <si>
    <t>ТОВ ЛТД Автопрофі</t>
  </si>
  <si>
    <t>запчастини і ремонт автотранспорту</t>
  </si>
  <si>
    <t>розпил, крайкування ДСП, ДВП</t>
  </si>
  <si>
    <t>Запорізький автогенний завод і компанія КТ ТОВ</t>
  </si>
  <si>
    <t>ТОВ ВЕК Палівенерго</t>
  </si>
  <si>
    <t>постачання електроенергії</t>
  </si>
  <si>
    <t>ТОВ Південна електроремонтна компанія</t>
  </si>
  <si>
    <t>ремонт генератора</t>
  </si>
  <si>
    <t>ТОВ ОНЕТ</t>
  </si>
  <si>
    <t>проектування та організація WI-FI</t>
  </si>
  <si>
    <t>Інші  дебітори</t>
  </si>
  <si>
    <t>ТОВ Ардор-Трейд</t>
  </si>
  <si>
    <t xml:space="preserve">колер концентрат </t>
  </si>
  <si>
    <t>ТОВ Союзпромресурси-98</t>
  </si>
  <si>
    <t>бланки талонів на проїзд</t>
  </si>
  <si>
    <t>Білов В.А.</t>
  </si>
  <si>
    <t>ТОВ Вільнянський молокозавод</t>
  </si>
  <si>
    <t>ТОВ НВФ Ганза</t>
  </si>
  <si>
    <t>електроди</t>
  </si>
  <si>
    <t xml:space="preserve">ТД Велес Опт </t>
  </si>
  <si>
    <t>канцтовари</t>
  </si>
  <si>
    <t>ТОВ ТД Запоріжоілгруп</t>
  </si>
  <si>
    <t>паливо-мастильні матеріали</t>
  </si>
  <si>
    <t>ТОВ ТД Запоріжпідшипник</t>
  </si>
  <si>
    <t>ДП Автомаз-Україна</t>
  </si>
  <si>
    <t>тролейбусні запчастини</t>
  </si>
  <si>
    <t>ТОВ Гурей Груп</t>
  </si>
  <si>
    <t xml:space="preserve">спецодяг </t>
  </si>
  <si>
    <t>ФОП Гаращенко Д.О.</t>
  </si>
  <si>
    <t>панель алюмінієва</t>
  </si>
  <si>
    <t>ФОП Кас'янов В.О.</t>
  </si>
  <si>
    <t>запчастини трамвайні,тролейбусні</t>
  </si>
  <si>
    <t>ТОВ Дозор Україна</t>
  </si>
  <si>
    <t>ТОВ Добролюб</t>
  </si>
  <si>
    <t>ТОВ ОлМа</t>
  </si>
  <si>
    <t>спецодяг</t>
  </si>
  <si>
    <t>ТОВ Фірма Дніпрокор</t>
  </si>
  <si>
    <t>набор інструментов</t>
  </si>
  <si>
    <t>ПП Мастер-А кабельщик</t>
  </si>
  <si>
    <t>ПП Ексим-Текстиль-Запоріжжя</t>
  </si>
  <si>
    <t>поролон</t>
  </si>
  <si>
    <t>ТОВ Термофіт ТД</t>
  </si>
  <si>
    <t>ТОВ Запорізький завод гумотехнічних виробів</t>
  </si>
  <si>
    <t>резинова смесь</t>
  </si>
  <si>
    <t>ТОВ ПК ТД Індустрія</t>
  </si>
  <si>
    <t>вставки пантографа</t>
  </si>
  <si>
    <t>КП Кам'янець-Подільська міська друкарня</t>
  </si>
  <si>
    <t>бланки проїзних квитків</t>
  </si>
  <si>
    <t>ТОВ Черкаський інженерно-науковий центр</t>
  </si>
  <si>
    <t>ФОП Шараборін О.Г.</t>
  </si>
  <si>
    <t>трамвайні запчастини</t>
  </si>
  <si>
    <t>ФОП Касьянов А.І.</t>
  </si>
  <si>
    <t>ТОВ МПКА-Україна</t>
  </si>
  <si>
    <t>провод</t>
  </si>
  <si>
    <t>ТОВ Технокарта</t>
  </si>
  <si>
    <t>пружина підресорювання люлбки вагону</t>
  </si>
  <si>
    <t>ТОВ Укр-Промтех-Комплект</t>
  </si>
  <si>
    <t>фільтр масляний, акумулятор</t>
  </si>
  <si>
    <t>ІВК Контакт</t>
  </si>
  <si>
    <t>автозапчастини</t>
  </si>
  <si>
    <t>ТОВ ТД Укр-Стандарт</t>
  </si>
  <si>
    <t>кабіна туалетна</t>
  </si>
  <si>
    <t>ТОВ Українська торгова компанія №3</t>
  </si>
  <si>
    <t>ТОВ ТД Прогрес-ойл</t>
  </si>
  <si>
    <t>ПП Фірма НВ</t>
  </si>
  <si>
    <t>труба</t>
  </si>
  <si>
    <t>ТОВ Соларіс Оіл</t>
  </si>
  <si>
    <t>ТОВ Югсталь</t>
  </si>
  <si>
    <t>ТОВ ЮГ-Агрос</t>
  </si>
  <si>
    <t>продукти</t>
  </si>
  <si>
    <t>емальпровід</t>
  </si>
  <si>
    <t>ВАТ Запоріжсталь</t>
  </si>
  <si>
    <t>ВАТ ЗФЗ</t>
  </si>
  <si>
    <t>водопостачання</t>
  </si>
  <si>
    <t>ПрАТ Запоріжтрансформатор</t>
  </si>
  <si>
    <t>ТОВ НВП Електро</t>
  </si>
  <si>
    <t>ТОВ Гордійчук Р.О.</t>
  </si>
  <si>
    <t>техобслуговування котелень</t>
  </si>
  <si>
    <t>ТОВ Аудиторська фірма Капітал Аудит</t>
  </si>
  <si>
    <t>аудиторські послуги</t>
  </si>
  <si>
    <t>Виробниче ремонтно-експлуатаційне житлове об'єднання №7</t>
  </si>
  <si>
    <t>оренда приміщення</t>
  </si>
  <si>
    <t>ПП ОА Січ-Безпека</t>
  </si>
  <si>
    <t>охорона об'єктів</t>
  </si>
  <si>
    <t>техобслугов.купюролічильної машини</t>
  </si>
  <si>
    <t>монтаж пристрій спостереження</t>
  </si>
  <si>
    <t>профвнески</t>
  </si>
  <si>
    <t>ДП КДРТІМЕТ</t>
  </si>
  <si>
    <t>техогляд електротранспорту</t>
  </si>
  <si>
    <t>ТОВ УкрГазРесурс</t>
  </si>
  <si>
    <t>газ</t>
  </si>
  <si>
    <t>експертно-технічна діагностика автомобіл. крану</t>
  </si>
  <si>
    <t>Аварійно-рятувальний загін спепризначення ГУ ДСНС України</t>
  </si>
  <si>
    <t>водолазне обстеження дна</t>
  </si>
  <si>
    <t>ДПЗД Укрінтеренерго</t>
  </si>
  <si>
    <t>ФОП Шахов О.В.</t>
  </si>
  <si>
    <t>експертні послуги траснпортних засобів</t>
  </si>
  <si>
    <t>ПрП Явір-2000</t>
  </si>
  <si>
    <t>послуги проектування пожежної системи</t>
  </si>
  <si>
    <t>ТОВ АДВ Прінт</t>
  </si>
  <si>
    <t>ФОП Мальцев О.О.</t>
  </si>
  <si>
    <t>ФОП Михайлова Г.Ю.</t>
  </si>
  <si>
    <t>капремонт трамвайних візків</t>
  </si>
  <si>
    <t>УК у м Запоріжжя Вознесенівського району</t>
  </si>
  <si>
    <t>ТОВ ЗМБТІ</t>
  </si>
  <si>
    <t>ТОВ Грін-Нет</t>
  </si>
  <si>
    <t>ТОВ РадіоКом</t>
  </si>
  <si>
    <t>ФОП Дементьева М.В.</t>
  </si>
  <si>
    <t>ТОВ Центр ГАЗ Запчастина</t>
  </si>
  <si>
    <t>ВАТ Укртелеком Запоріжжя</t>
  </si>
  <si>
    <t>ПрАТ  Запоріжвогнетрив</t>
  </si>
  <si>
    <t>Дніпровський ВДВС м. Запоріжжя</t>
  </si>
  <si>
    <t>Сколигоб О.С.</t>
  </si>
  <si>
    <t>Відхилення</t>
  </si>
  <si>
    <t>Приріст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</si>
  <si>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</si>
  <si>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</si>
  <si>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</si>
  <si>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</si>
  <si>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</si>
  <si>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</si>
  <si>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</si>
  <si>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</si>
  <si>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</si>
  <si>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</si>
  <si>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</si>
  <si>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</si>
  <si>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1. Матеріальні витрати, всього</t>
  </si>
  <si>
    <t xml:space="preserve">   - сировина і основні матеріали</t>
  </si>
  <si>
    <t>з них продукти харчування</t>
  </si>
  <si>
    <t>2. Витрати на оплату праці</t>
  </si>
  <si>
    <t xml:space="preserve">   - паливо і енергія всього</t>
  </si>
  <si>
    <t>в т.ч.   - електроенергія</t>
  </si>
  <si>
    <t xml:space="preserve">          - паливо</t>
  </si>
  <si>
    <t>всього</t>
  </si>
  <si>
    <t xml:space="preserve">          - паливо для автобусів</t>
  </si>
  <si>
    <t xml:space="preserve">   - запасні частини</t>
  </si>
  <si>
    <t>Ндфл</t>
  </si>
  <si>
    <t xml:space="preserve">   - допоміжні та інші матеріали</t>
  </si>
  <si>
    <t>ВЗ</t>
  </si>
  <si>
    <t>3. Відрахування на соц. заходи</t>
  </si>
  <si>
    <t>4. Амортизація</t>
  </si>
  <si>
    <t>5. Інші витрати</t>
  </si>
  <si>
    <t xml:space="preserve">           -теплоенергія</t>
  </si>
  <si>
    <t xml:space="preserve">           - газ</t>
  </si>
  <si>
    <t xml:space="preserve">          - вода</t>
  </si>
  <si>
    <t xml:space="preserve">          - інші витрати </t>
  </si>
  <si>
    <t>УСЬОГО</t>
  </si>
  <si>
    <t>в тому числі:</t>
  </si>
  <si>
    <t>1. Виробнича собівартість продукції,  тис. грн.</t>
  </si>
  <si>
    <t>з них:</t>
  </si>
  <si>
    <t>1.1 Виробнича собівартість по електротранспорту</t>
  </si>
  <si>
    <t xml:space="preserve">      в т.ч. допоміжні матеріали</t>
  </si>
  <si>
    <t xml:space="preserve">                  - страхування рухомого складу (за минус  автобусов)</t>
  </si>
  <si>
    <t xml:space="preserve">                  - охрана праці та інше</t>
  </si>
  <si>
    <t>1.2. Виробнича собівартість по автоперевезенням</t>
  </si>
  <si>
    <t xml:space="preserve">            - паливо</t>
  </si>
  <si>
    <t xml:space="preserve">            - паливо для автобусів</t>
  </si>
  <si>
    <t>ЗП автобус</t>
  </si>
  <si>
    <t>пасажирский</t>
  </si>
  <si>
    <t>дачний</t>
  </si>
  <si>
    <t>ЕСВ автобус</t>
  </si>
  <si>
    <t xml:space="preserve">                      - ТО и ремонт автобусів, обслуговування ОЗ</t>
  </si>
  <si>
    <t xml:space="preserve">                      - страхування рухомого складу</t>
  </si>
  <si>
    <t xml:space="preserve">                      - інші</t>
  </si>
  <si>
    <t xml:space="preserve">   - паливо і енергія</t>
  </si>
  <si>
    <t>в т.ч. - електроенергія</t>
  </si>
  <si>
    <t xml:space="preserve">          - паливо  </t>
  </si>
  <si>
    <t xml:space="preserve">          - інші витрати:</t>
  </si>
  <si>
    <t xml:space="preserve">                   - мусор</t>
  </si>
  <si>
    <t xml:space="preserve">                   - рятувальні роботи, СЕС</t>
  </si>
  <si>
    <t xml:space="preserve">                   - інспектор, екологія, навчання, оформлення документації, транспортні,</t>
  </si>
  <si>
    <t xml:space="preserve">            - електроенергія</t>
  </si>
  <si>
    <t xml:space="preserve">            - вода</t>
  </si>
  <si>
    <t xml:space="preserve">          - інші витрати</t>
  </si>
  <si>
    <t>5. Перевезення мешканців на дачні дільниці, тис.грн</t>
  </si>
  <si>
    <t xml:space="preserve">       в т.ч.   - паливо для автобусів</t>
  </si>
  <si>
    <t>Ю.В. Папач</t>
  </si>
  <si>
    <t>Факт наростаючим підсумком з початку року</t>
  </si>
  <si>
    <t>в тому числі за кварталами</t>
  </si>
  <si>
    <t>6. Реконструкція об'єктів,  тис.грн</t>
  </si>
  <si>
    <t>4. Витрати їдальні,  тис.грн.</t>
  </si>
  <si>
    <t xml:space="preserve">2. Витрати бази відпочинку "Південна", тис.грн.  </t>
  </si>
  <si>
    <t>Розшифровка рядку 1000 / Чистий дохід (виручка) від реалізації продукції /, тис.грн.</t>
  </si>
  <si>
    <t>Розшифровка рядку 1072 /І нших оборотних активів /, тис.грн.</t>
  </si>
  <si>
    <t>Розшифровка  рядку 1079 /Інші доходи операційної діяльності/, тис.грн.</t>
  </si>
  <si>
    <t>Розшифровка рядку 1155 /Інші доходи, які виникають у процесі звичайної діяльності, але не пов'язані з операційною діяльністю/, тис.грн.</t>
  </si>
  <si>
    <t xml:space="preserve">кількість продукції/ наданих послуг, одиниця виміру </t>
  </si>
  <si>
    <t>Розшифровка рядку 1166 /Інші витрати, які виникають у процесі звичайної діяльності (крім фінансових витрат), але не пов'язані з операційною діяльністю підприємства/, тис.грн.</t>
  </si>
  <si>
    <t>13. Сплата за фінансовим лізингом, регістрації та страхування</t>
  </si>
  <si>
    <t>Розшифровка рядку 1087 /Інші витрати, що виникають у процесі операційної діяльності підприємства (крім витрат, що включаються до собівартості продукції, товарів, робіт, послуг/</t>
  </si>
  <si>
    <t>Розшифровка рядів 2300,  2380  / Суми одержаних грантів і субсидій /</t>
  </si>
  <si>
    <t xml:space="preserve"> -</t>
  </si>
  <si>
    <r>
      <t xml:space="preserve">Середньооблікова чисельність працівників </t>
    </r>
    <r>
      <rPr>
        <sz val="11"/>
        <color indexed="8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договорами(осіб)),</t>
    </r>
    <r>
      <rPr>
        <b/>
        <sz val="11"/>
        <color indexed="8"/>
        <rFont val="Times New Roman"/>
        <family val="1"/>
        <charset val="204"/>
      </rPr>
      <t xml:space="preserve"> у тому числі:</t>
    </r>
  </si>
  <si>
    <t>в т.ч. 1.1. сировина і основні матеріали</t>
  </si>
  <si>
    <t xml:space="preserve">         1.2. паливо і енергія</t>
  </si>
  <si>
    <t xml:space="preserve">                в т.ч.   електроенергія</t>
  </si>
  <si>
    <t xml:space="preserve">                           теплоенергія</t>
  </si>
  <si>
    <t xml:space="preserve">                          вода</t>
  </si>
  <si>
    <t>5. Послуги банку</t>
  </si>
  <si>
    <t>6. Аудиторські послуги</t>
  </si>
  <si>
    <t>7. Консультаційно-інформаційні послуги</t>
  </si>
  <si>
    <t xml:space="preserve">Розшифровка ряд.1018 /Інші витрати в собівартості/, тис.грн. </t>
  </si>
  <si>
    <t xml:space="preserve">1. Теплоенергія </t>
  </si>
  <si>
    <t>2. Водостачання</t>
  </si>
  <si>
    <t>3 Газопостачання</t>
  </si>
  <si>
    <t>4. Вивезення сміття</t>
  </si>
  <si>
    <t>5. Збереження екології</t>
  </si>
  <si>
    <t xml:space="preserve">6. Послуги зв'язку </t>
  </si>
  <si>
    <t>7. Оренда приміщень</t>
  </si>
  <si>
    <t>8. Оформлення документації</t>
  </si>
  <si>
    <t>9. Охорона громадського порядку</t>
  </si>
  <si>
    <t>10. Охорона об'єктів</t>
  </si>
  <si>
    <t>11. Профогляд робітників</t>
  </si>
  <si>
    <t>12. Техобслуговування електротранспорту</t>
  </si>
  <si>
    <t>13. Транспортні послуги</t>
  </si>
  <si>
    <t xml:space="preserve">Заступник головного бухгалтера: </t>
  </si>
  <si>
    <t>Заступник головного бухгалтера:</t>
  </si>
  <si>
    <t>Г.В.Майлян</t>
  </si>
  <si>
    <t>Г.В. Майлян</t>
  </si>
  <si>
    <t xml:space="preserve">тис.грн. </t>
  </si>
  <si>
    <t>Власні кошти (амортизація)</t>
  </si>
  <si>
    <t>Інші джерела (лізинг)</t>
  </si>
  <si>
    <t xml:space="preserve">             Розшифровка  дебіторської  заборгованості</t>
  </si>
  <si>
    <t>в т.ч. сума</t>
  </si>
  <si>
    <t xml:space="preserve">Найменування  </t>
  </si>
  <si>
    <t>предмет</t>
  </si>
  <si>
    <t>сума</t>
  </si>
  <si>
    <t>заборгованості</t>
  </si>
  <si>
    <t>понад 3-х р.</t>
  </si>
  <si>
    <t>стр.Балансу 1125</t>
  </si>
  <si>
    <t>ВАТ Дніпроспецсталь</t>
  </si>
  <si>
    <t>металобрухт</t>
  </si>
  <si>
    <t>реклама</t>
  </si>
  <si>
    <t>реконструкція об'єктів</t>
  </si>
  <si>
    <t>Гаражний коператив Елтранс №1</t>
  </si>
  <si>
    <t>оренда</t>
  </si>
  <si>
    <t>КП Елуаш</t>
  </si>
  <si>
    <t>комунальні послуги</t>
  </si>
  <si>
    <t>ВАТ Запоріжжяобленерго</t>
  </si>
  <si>
    <t>ПП Максимова Ю.Г.</t>
  </si>
  <si>
    <t>ПП Набока І.В.</t>
  </si>
  <si>
    <t>ТОВ Олімпія</t>
  </si>
  <si>
    <t>ПП Павлієв Д.М.</t>
  </si>
  <si>
    <t>ТОВ Тримоб</t>
  </si>
  <si>
    <t>розміщення обладнання</t>
  </si>
  <si>
    <t>передплата за електроенергію</t>
  </si>
  <si>
    <t>розподіл природного газу</t>
  </si>
  <si>
    <t>ТОВ Автокомпоненти Автек</t>
  </si>
  <si>
    <t>запчастини електротранспорту</t>
  </si>
  <si>
    <t>будівельні матеріали</t>
  </si>
  <si>
    <t>молоко</t>
  </si>
  <si>
    <t>ПАТ Запоріжсталь</t>
  </si>
  <si>
    <t>ПАТ ПУМБ</t>
  </si>
  <si>
    <t>послуги інкасації коштів</t>
  </si>
  <si>
    <t>УППЗ Укрпошта</t>
  </si>
  <si>
    <t>ПП ВКФ Аква Вита</t>
  </si>
  <si>
    <t>ТОВ Бордпром</t>
  </si>
  <si>
    <t>ФОП Нікогосян А.А.</t>
  </si>
  <si>
    <t>ТОВ РА Олес</t>
  </si>
  <si>
    <t xml:space="preserve">1 квартал </t>
  </si>
  <si>
    <t xml:space="preserve">2 квартал </t>
  </si>
  <si>
    <t>ТОВ ППМ</t>
  </si>
  <si>
    <t>ТОВ фірма Вітадент ЛТД</t>
  </si>
  <si>
    <t>КП Редакція газети Запорізька Січ</t>
  </si>
  <si>
    <t>ТОВ Лайм-Кеш</t>
  </si>
  <si>
    <t>передплата за природний газ</t>
  </si>
  <si>
    <t>матеріали для виготовлення меблів</t>
  </si>
  <si>
    <t>ТОВ ТД Літан</t>
  </si>
  <si>
    <t>ТОВ Укравтосвіт</t>
  </si>
  <si>
    <t>підключення до опор і мереж</t>
  </si>
  <si>
    <t>ТОВ Телза</t>
  </si>
  <si>
    <t>ТОВ Трансмедіагруп</t>
  </si>
  <si>
    <t>ТОВ Техноконтакт</t>
  </si>
  <si>
    <t>Фізичні особи</t>
  </si>
  <si>
    <t>проїздні квитки</t>
  </si>
  <si>
    <t>Управління ПТЗЗ ЗМР</t>
  </si>
  <si>
    <t>ПП Штріх</t>
  </si>
  <si>
    <t>Інші дебітори</t>
  </si>
  <si>
    <t>стр.Балансу 1155</t>
  </si>
  <si>
    <t>Фонд соціального страхування</t>
  </si>
  <si>
    <t>лікарняні</t>
  </si>
  <si>
    <t>ДВС Жовтневого району</t>
  </si>
  <si>
    <t>виконавчі листи</t>
  </si>
  <si>
    <t>Всього :</t>
  </si>
  <si>
    <t>* на ці заборгованості є рішення суду</t>
  </si>
  <si>
    <t xml:space="preserve">           Розшифровка   кредиторської  заборгованості</t>
  </si>
  <si>
    <t xml:space="preserve">№ </t>
  </si>
  <si>
    <t>кредитора</t>
  </si>
  <si>
    <t>стр.Балансу 1615</t>
  </si>
  <si>
    <t>шини тролейбусні</t>
  </si>
  <si>
    <t>проїзні квитки</t>
  </si>
  <si>
    <t>ремонтно-будівельні матеріали</t>
  </si>
  <si>
    <t>підшипники</t>
  </si>
  <si>
    <t>олива</t>
  </si>
  <si>
    <t>електротовари</t>
  </si>
  <si>
    <t>Інші кредитори</t>
  </si>
  <si>
    <t>стр.Балансу 1690</t>
  </si>
  <si>
    <t>ПрАТ "Дніпроспецсталь"</t>
  </si>
  <si>
    <r>
      <t>за __</t>
    </r>
    <r>
      <rPr>
        <u/>
        <sz val="14"/>
        <color indexed="8"/>
        <rFont val="Times New Roman"/>
        <family val="1"/>
        <charset val="204"/>
      </rPr>
      <t>2019</t>
    </r>
    <r>
      <rPr>
        <sz val="14"/>
        <color indexed="8"/>
        <rFont val="Times New Roman"/>
        <family val="1"/>
        <charset val="204"/>
      </rPr>
      <t>___ рік</t>
    </r>
  </si>
  <si>
    <t>Додатки до фінансового звіту  за 2019 рік</t>
  </si>
  <si>
    <t xml:space="preserve">Собівартість реалізованої продукції за 2019 рік, тис.грн. </t>
  </si>
  <si>
    <t xml:space="preserve">       по підприємству "Запоріжелектротранс" на 01.04.2019 р.</t>
  </si>
  <si>
    <t xml:space="preserve">        по  підприємству "Запоріжелектротранс"  на 01.04.2019р.</t>
  </si>
  <si>
    <t>14, Нарахування зарабітної плати мобілізованим</t>
  </si>
  <si>
    <t xml:space="preserve">електроенергія </t>
  </si>
  <si>
    <t>ЗАТ Запоріжкран</t>
  </si>
  <si>
    <t>ВАТ Запоріжсклофлюс</t>
  </si>
  <si>
    <t>КП Водоканал</t>
  </si>
  <si>
    <t>Концерн МТМ</t>
  </si>
  <si>
    <t>судові витрати</t>
  </si>
  <si>
    <t>опалення</t>
  </si>
  <si>
    <t>поточний ремонт асфальтобетонного покриття</t>
  </si>
  <si>
    <t>ТОВ Ланер</t>
  </si>
  <si>
    <t>послуги інформатизації</t>
  </si>
  <si>
    <t>ПрАТ ВФ Україна</t>
  </si>
  <si>
    <t>послуги зв'язку</t>
  </si>
  <si>
    <t>ПП Сервісний центр Лібра-Лайн</t>
  </si>
  <si>
    <t>заправка катриджів</t>
  </si>
  <si>
    <t>ДВС Хортицького району</t>
  </si>
  <si>
    <t>Обком профсоюзів</t>
  </si>
  <si>
    <t>аліменти</t>
  </si>
  <si>
    <t>ПАТ Укртелеком</t>
  </si>
  <si>
    <t>ТОВ Запоріжградтранс</t>
  </si>
  <si>
    <t>ремонт автобусу</t>
  </si>
  <si>
    <t>ТОВ АДВ-Група</t>
  </si>
  <si>
    <t>передплата за рекламу</t>
  </si>
  <si>
    <t>ПАТ Запорізька кондитерська фабрика</t>
  </si>
  <si>
    <t>ФОП Ніконов Ю.В.</t>
  </si>
  <si>
    <t>ФОП Рудь А.В.</t>
  </si>
  <si>
    <t>ПАТ Запоріжгаз</t>
  </si>
  <si>
    <t>ПрАТ Фарлеп-Інвест</t>
  </si>
  <si>
    <t>ДВС Заводського району</t>
  </si>
  <si>
    <t>утримання по виконавчим листам</t>
  </si>
  <si>
    <t>ДВС Комунарського району</t>
  </si>
  <si>
    <t>Олександрівський ВДВС м. Запоріжжя</t>
  </si>
  <si>
    <t>ТОВ ТБ Континент</t>
  </si>
  <si>
    <t>ТОВ РА Мегаполіс</t>
  </si>
  <si>
    <t>фактич-ний показник наростаючим підсум-ком з початку року</t>
  </si>
  <si>
    <t>Генеральний директор</t>
  </si>
  <si>
    <t>Частина I. Основні показники</t>
  </si>
  <si>
    <t>тис.грн.</t>
  </si>
  <si>
    <t>Найменування показника</t>
  </si>
  <si>
    <t>Код рядка</t>
  </si>
  <si>
    <t>І. Формування фінансових результатів</t>
  </si>
  <si>
    <t>Чистий дохід від реалізації продукції (товарів, робіт, послуг) (Зразок 1)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</si>
  <si>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</si>
  <si>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</si>
  <si>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</si>
  <si>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</si>
  <si>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</si>
  <si>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</si>
  <si>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</si>
  <si>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EBITDA</t>
  </si>
  <si>
    <t>Рентабельність EBITDA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</si>
  <si>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</si>
  <si>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</si>
  <si>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</si>
  <si>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</si>
  <si>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</t>
  </si>
  <si>
    <t>Інші витрати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</si>
  <si>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</si>
  <si>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</si>
  <si>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</si>
  <si>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>Прибуток від припиненої діяльності після оподаткування</t>
  </si>
  <si>
    <t>Збиток від припиненої діяльності після оподаткування</t>
  </si>
  <si>
    <t>Чистий фінансовий результат</t>
  </si>
  <si>
    <t>Прибуток</t>
  </si>
  <si>
    <t>Збиток</t>
  </si>
  <si>
    <t>IІ. Розрахунки з бюджетом</t>
  </si>
  <si>
    <t>Податки та збори до обласного та державного бюджету України:</t>
  </si>
  <si>
    <t>податок на додану вартість</t>
  </si>
  <si>
    <t>рентна плата</t>
  </si>
  <si>
    <t>мито</t>
  </si>
  <si>
    <t>військовий збір</t>
  </si>
  <si>
    <t>збір за використання водних ресурсів</t>
  </si>
  <si>
    <t>інше (розшифрувати)</t>
  </si>
  <si>
    <t>Податки та збори до бюджету міста:</t>
  </si>
  <si>
    <t>податок на прибуток</t>
  </si>
  <si>
    <t>плата за землю</t>
  </si>
  <si>
    <t>туристичний збір</t>
  </si>
  <si>
    <t>податок на нерухоме майно, відмінне від земельної ділянки</t>
  </si>
  <si>
    <t>інші надходження (повернення бюджетного фінансування минулих періодів, в тому числі за актами перевіркі державної фінансової інспекції)</t>
  </si>
  <si>
    <t>кошти від відчудження майна, що перебуває у комунальній власності</t>
  </si>
  <si>
    <t>надходження коштів паєвої участі у розвитку інфраструктури населеного пункту</t>
  </si>
  <si>
    <t>частка (частина) прибутку</t>
  </si>
  <si>
    <t>Загальні податки та збори:</t>
  </si>
  <si>
    <t>податок на дохід фізичних осіб</t>
  </si>
  <si>
    <t>екологічний податок</t>
  </si>
  <si>
    <t>Інші платежі на користь держави, усього</t>
  </si>
  <si>
    <t>у тому числі: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</si>
  <si>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</si>
  <si>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</si>
  <si>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ІІІ. Рух грошових коштів</t>
  </si>
  <si>
    <t>Залишок коштів на початок періоду</t>
  </si>
  <si>
    <t>Цільове фінансування</t>
  </si>
  <si>
    <t>3195/1</t>
  </si>
  <si>
    <t>3195/2</t>
  </si>
  <si>
    <t>Грошовий рух (- дефіцит; + профіцит) від інвестиційної діяльності </t>
  </si>
  <si>
    <t>Залишок коштів на кінець періоду</t>
  </si>
  <si>
    <t>Капітальні інвестиції</t>
  </si>
  <si>
    <t>V. Кредитна політика (Зразок 2)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</si>
  <si>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</si>
  <si>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</si>
  <si>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</si>
  <si>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</si>
  <si>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</si>
  <si>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VI. Дані про персонал та витрати на оплату праці (Зразок 3)</t>
  </si>
  <si>
    <t>директор</t>
  </si>
  <si>
    <t>орган управління підприємством</t>
  </si>
  <si>
    <t>адміністративно-управлінський персонал</t>
  </si>
  <si>
    <t>виробничий та загальновиробничий персонал</t>
  </si>
  <si>
    <t>персонал пов’язаний зі збутом продукції/послуг</t>
  </si>
  <si>
    <t>інший персонал</t>
  </si>
  <si>
    <t>Витрати на оплату праці</t>
  </si>
  <si>
    <t>Середньомісячні витрати на оплату праці одного працівника (грн.), усього, у тому числі:</t>
  </si>
  <si>
    <t>Частина II. Формування фінансових результатів</t>
  </si>
  <si>
    <t>Показники </t>
  </si>
  <si>
    <t>1 </t>
  </si>
  <si>
    <t>2 </t>
  </si>
  <si>
    <t>0100</t>
  </si>
  <si>
    <t>Податок на додану вартість </t>
  </si>
  <si>
    <t>0200</t>
  </si>
  <si>
    <t>Інші вирахування з доходу </t>
  </si>
  <si>
    <t>0300</t>
  </si>
  <si>
    <t>Інші операційні доходи, усього </t>
  </si>
  <si>
    <t>у тому числі: </t>
  </si>
  <si>
    <t>доходи від реалізації: іноземної валюти </t>
  </si>
  <si>
    <t>інших оборотних активів (крім фінансових інвестицій) </t>
  </si>
  <si>
    <t>операційної оренди активів </t>
  </si>
  <si>
    <t>операційної курсової різниці за операціями в іноземній валюті </t>
  </si>
  <si>
    <t>Системний блок Ferro Office (i5-7500/8Gb/500Gb/H110/450W/K/M/Sp) / 1 од.</t>
  </si>
  <si>
    <t xml:space="preserve">Системний блок Ferro Office (G1840/2gb/500Gb/H81/450W) / 3 од.  </t>
  </si>
  <si>
    <t xml:space="preserve">Багатофунк.пристрій лазерний А4 HP  LJ Pro M130nw / 4 од. </t>
  </si>
  <si>
    <t>Системний блок Ferro Office (i3-4170/GA-H81M-S2PV/500gb/8gb / 3 од.</t>
  </si>
  <si>
    <t>Кабіна туалетна мобільна "Екостайл" / 4 од.</t>
  </si>
  <si>
    <t>Автобус МАЗ-203085 / 31 од.</t>
  </si>
  <si>
    <t>Пристрій спостереження за рухомими обєктами ВІ-910 TREK / 56 од.</t>
  </si>
  <si>
    <t>Датчик рівня рідини "BI FLSensor" / 38 од.</t>
  </si>
  <si>
    <t>Водонагрівач електричний Aston Waterway VM 50 N4 (1500W) / 1 од.</t>
  </si>
  <si>
    <t>Електронасос ціркулярний з мокрим ротором BPS 25-4-180 / 1 од.</t>
  </si>
  <si>
    <t>Електрочайник PHILIPS HD 4646WB / 6 од.</t>
  </si>
  <si>
    <t>Мікрохвильова піч GALANZ POG-207M / 1 од.</t>
  </si>
  <si>
    <t>Мясорубка BOSCH MFW3600W / 1 од.</t>
  </si>
  <si>
    <t>Стілець ISO BLAСК (CH) С-11 чорний / 4 од.</t>
  </si>
  <si>
    <t>Тачка садово-будівельна  2-х колісна, обєм вода/пісок 110/200л / 1 од.</t>
  </si>
  <si>
    <t>Тачка садово-будівельна 1-но колісна з посиленою рамою, обєм вода/пісок 110/200л / 1 од.</t>
  </si>
  <si>
    <t>Тачка садово-будівельна 1-но колісна з посиленою рамою, обєм вода/пісок 90/170л / 1 од.</t>
  </si>
  <si>
    <t>Электроплитка Scarlett SC-HP700S01 / 1 од.</t>
  </si>
  <si>
    <t>Монитор 21.5'' Asus VP228DE / 7 од.</t>
  </si>
  <si>
    <t>Вивіска інформаційна / 1 од.</t>
  </si>
  <si>
    <t>суми штрафів, пені, неустойок та інших санкцій за порушення господарських договорів, які одержано від боржників або за рішенням судів </t>
  </si>
  <si>
    <t>доходи від списання кредиторської заборгованості, щодо якої минув строк позову </t>
  </si>
  <si>
    <t>відшкодування раніше списаних активів (надходження боргів, списаних як безнадійні) </t>
  </si>
  <si>
    <t>суми одержаних грантів і субсидій </t>
  </si>
  <si>
    <t>інші доходи від операційної діяльності </t>
  </si>
  <si>
    <t>Дохід від участі в капіталі (доходи від інвестицій, здійснених в асоційовані підприємства, дочірні або спільні підприємства, облік яких ведеться за методом участі в капіталі)</t>
  </si>
  <si>
    <t>Інші фінансові доходи, усього </t>
  </si>
  <si>
    <t>одержані дивіденди  </t>
  </si>
  <si>
    <t>відсотки та інші доходи, одержані від фінансових інвестицій (крім доходів, які обліковуються за методом участі в капіталі) </t>
  </si>
  <si>
    <t>Інші доходи, усього </t>
  </si>
  <si>
    <t>дохід від реалізації: фінансових інвестицій </t>
  </si>
  <si>
    <t>необоротних активів </t>
  </si>
  <si>
    <t>майнових комплексів </t>
  </si>
  <si>
    <t>неопераційних курсових різниць  </t>
  </si>
  <si>
    <t>інші доходи, які виникають у процесі звичайної діяльності, але не пов'язані з операційною діяльністю </t>
  </si>
  <si>
    <t>Собівартість реалізованої продукції (товарів, робіт, послуг), усього 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</si>
  <si>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</si>
  <si>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</si>
  <si>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 (Зразок 5),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</si>
  <si>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</si>
  <si>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</si>
  <si>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витрати, пов'язані з використанням власних службових автомобілів (Зразок 6)</t>
  </si>
  <si>
    <t>витрати на оренду службових автомобілів (Зразок 6)</t>
  </si>
  <si>
    <t>витрати на службові відрядження</t>
  </si>
  <si>
    <t>витрати на оплату праці</t>
  </si>
  <si>
    <t>відрахування на соціальні заходи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</si>
  <si>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</si>
  <si>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</si>
  <si>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</si>
  <si>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зв'язок   </t>
  </si>
  <si>
    <t>витрати на утримання основних фондів, інших необортних активів загальногосподарського використання (розшифрувати)</t>
  </si>
  <si>
    <t>інші  (розшифрування)</t>
  </si>
  <si>
    <t>Витрати на збут, усього </t>
  </si>
  <si>
    <t>транспортні витрати</t>
  </si>
  <si>
    <t>рекламу  (розшифрування)</t>
  </si>
  <si>
    <t>амортизація основних засобів та нематеріальних активів</t>
  </si>
  <si>
    <t>інші витрати на збут (розшифрувати)</t>
  </si>
  <si>
    <t>Інші операційні витрати, усього </t>
  </si>
  <si>
    <t>витрати на дослідження та розробки</t>
  </si>
  <si>
    <t>собівартість реалізованих виробничих запасів </t>
  </si>
  <si>
    <t>сумнівні (безнадійні) борги</t>
  </si>
  <si>
    <t>втрати від знецінення запасів </t>
  </si>
  <si>
    <t>втрати від операційних курсових різниць </t>
  </si>
  <si>
    <t>визнані економічні санкції  </t>
  </si>
  <si>
    <t>інші витрати, що виникають у процесі операційної діяльності підприємства (крім витрат, що включаються до собівартості продукції, товарів, робіт, послуг) (розшифрування)</t>
  </si>
  <si>
    <t>Втрати від участі в капіталі (розшифрувати)</t>
  </si>
  <si>
    <t>Фінансові витрати, усього </t>
  </si>
  <si>
    <t>витрати на проценти </t>
  </si>
  <si>
    <t>інші витрати підприємства, пов'язані із залученням позикового капіталу </t>
  </si>
  <si>
    <t>Втрати від участі в капіталі (збиток, спричинений інвестиціями в асоційовані, дочірні або спільні підприємства, облік яких провадиться за методом участі в капіталі) </t>
  </si>
  <si>
    <t>Інші фінансові витрати (розшифрувати)</t>
  </si>
  <si>
    <t>Інші витрати, усього </t>
  </si>
  <si>
    <t>собівартість реалізації: фінансових інвестицій </t>
  </si>
  <si>
    <t>втрати від неопераційних курсових різниць  </t>
  </si>
  <si>
    <t>втрати від зниження фінансових інвестицій</t>
  </si>
  <si>
    <t xml:space="preserve">                   - ТО холодильників, картриджи, службові, страховка</t>
  </si>
  <si>
    <t>14. Витрати на відрядження</t>
  </si>
  <si>
    <t>16. Послуги сторонніх організацій</t>
  </si>
  <si>
    <t>17. Місцеві податки</t>
  </si>
  <si>
    <t>15. Витрати на страхування</t>
  </si>
  <si>
    <t>4. ТМЦ на поховання</t>
  </si>
  <si>
    <t>інші витрати, які виникають у процесі звичайної діяльності (крім фінансових витрат), але не пов'язані з операційною діяльністю підприємства (розшифрування)</t>
  </si>
  <si>
    <t>Єдиний податок </t>
  </si>
  <si>
    <t>Надзвичайні витрати (невідшкодовані збитки) </t>
  </si>
  <si>
    <t>Валовий прибуток </t>
  </si>
  <si>
    <t xml:space="preserve">4 квартал </t>
  </si>
  <si>
    <t>Фінансовий результат від операційної діяльності </t>
  </si>
  <si>
    <t>Чистий фінансовий результат, прибуток/збиток </t>
  </si>
  <si>
    <t>EBITDA:</t>
  </si>
  <si>
    <t>Фінансовий результат від операційної діяльності, рядок 1100</t>
  </si>
  <si>
    <t>мінус операційні доходи від курсових різниць, рядок 1071</t>
  </si>
  <si>
    <t>плюс операційні витрати від курсових різниць, рядок 1085</t>
  </si>
  <si>
    <t>мінус фінансові витрати, рядок 1140</t>
  </si>
  <si>
    <t>плюс інші фінансові доходи, рядок 1130</t>
  </si>
  <si>
    <t>Відрахування:  </t>
  </si>
  <si>
    <t>частки (частини) прибутку</t>
  </si>
  <si>
    <t>на комунальні корпоративні права </t>
  </si>
  <si>
    <t>2012/1</t>
  </si>
  <si>
    <t>придбання (виготовлення) основних засобів</t>
  </si>
  <si>
    <t>придбання (виготовлення) інших необоротних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</si>
  <si>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</si>
  <si>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</si>
  <si>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Підтримка та розвиток інфраструктури міста</t>
  </si>
  <si>
    <t xml:space="preserve">Багатофунк.пристрій лазерний А4 HP  LJ Pro M130nw     </t>
  </si>
  <si>
    <t>Системний блок Ferro Office (i3-4170/GA-H81M-S2PV/500gb/8gb</t>
  </si>
  <si>
    <t>Системний блок Ferro Office (i5-7500/8Gb/500Gb/H110/450W/K/M/Sp)</t>
  </si>
  <si>
    <t>Кабіна туалетна мобільна "Екостайл"</t>
  </si>
  <si>
    <t xml:space="preserve">Автобус МАЗ-203085 </t>
  </si>
  <si>
    <t>Датчик рівня рідини "BI FLSensor"</t>
  </si>
  <si>
    <t>водонагрівач електричний Aston Waterway VM 50 N4 (1500W)</t>
  </si>
  <si>
    <t>Електронасос ціркулярний з мокрим ротором BPS 25-4-180</t>
  </si>
  <si>
    <t>Електрочайник PHILIPS HD 4646WB</t>
  </si>
  <si>
    <t>Мікрохвильова піч GALANZ POG-207M</t>
  </si>
  <si>
    <t>Мясорубка BOSCH MFW3600W</t>
  </si>
  <si>
    <t>Стілець ISO BLAСК (CH) С-11 чорний</t>
  </si>
  <si>
    <t xml:space="preserve">Тачка садово-будівельна  2-х колісна, обєм вода/пісок 110/200л </t>
  </si>
  <si>
    <t xml:space="preserve">Тачка садово-будівельна 1-но колісна з посиленою рамою, обєм вода/пісок 110/200л </t>
  </si>
  <si>
    <t xml:space="preserve">Тачка садово-будівельна 1-но колісна з посиленою рамою, обєм вода/пісок 90/170л </t>
  </si>
  <si>
    <t>Электроплитка Scarlett SC-HP700S01</t>
  </si>
  <si>
    <t>Монитор 21.5'' Asus VP228DE</t>
  </si>
  <si>
    <t>Вивіска інформаційна</t>
  </si>
  <si>
    <t>Придбання</t>
  </si>
  <si>
    <t>видаткова накладна</t>
  </si>
  <si>
    <t>Лібра-Лайн, ПП</t>
  </si>
  <si>
    <t xml:space="preserve">Системний блок Ferro Office (G1840/2gb/500Gb/H81/450W)      </t>
  </si>
  <si>
    <t>УКР-СТАНДАРТ, ТД ТОВ</t>
  </si>
  <si>
    <t xml:space="preserve">Об’єкт фінансового лізінгу </t>
  </si>
  <si>
    <t>Пристрій спостереження за рухомими обєктами ВІ-910 TREK                  180 од.</t>
  </si>
  <si>
    <t>Дозор Україна, ТОВ</t>
  </si>
  <si>
    <t>Епіцентр К, ТОВ</t>
  </si>
  <si>
    <t>Клочко В.В. ФОП</t>
  </si>
  <si>
    <t>Павлієв Д.Н., ПП</t>
  </si>
  <si>
    <t>Залишок нерозподіленого прибутку (непокритого збитку) на кінець звітного періоду  </t>
  </si>
  <si>
    <t>Матеріальні витрати, усього </t>
  </si>
  <si>
    <t>  </t>
  </si>
  <si>
    <t>придбані за прямими договорами </t>
  </si>
  <si>
    <t>1400/1 </t>
  </si>
  <si>
    <t>на біржах </t>
  </si>
  <si>
    <t>1400/2 </t>
  </si>
  <si>
    <t>на інших умовах (розшифрування) </t>
  </si>
  <si>
    <t>1400/3 </t>
  </si>
  <si>
    <t>з матеріальних затрат: </t>
  </si>
  <si>
    <t>сировина й основні матеріали </t>
  </si>
  <si>
    <t>купівельні напівфабрикати та комплектуючі вироби</t>
  </si>
  <si>
    <t xml:space="preserve">Розшифровка ряд.1043  /Інші витрати в адміністративних/, тис.грн. </t>
  </si>
  <si>
    <t>паливо й енергія </t>
  </si>
  <si>
    <t>будівельні матеріали </t>
  </si>
  <si>
    <t>запасні частини </t>
  </si>
  <si>
    <t>тара й тарні матеріали </t>
  </si>
  <si>
    <t>допоміжні та інші матеріали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</si>
  <si>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</si>
  <si>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</si>
  <si>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</si>
  <si>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  </t>
  </si>
  <si>
    <t>Частина III. Джерела формування та надходження коштів і напрями використання</t>
  </si>
  <si>
    <t>Код рядка </t>
  </si>
  <si>
    <t>Залишок нерозподіленого прибутку (непокритого збитку) на початок звітного періоду  </t>
  </si>
  <si>
    <t>Амортизаційні відрахування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</si>
  <si>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</si>
  <si>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</si>
  <si>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</si>
  <si>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</si>
  <si>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Суми авансів, одержаних від поставок продукції, виконання робіт (послуг) </t>
  </si>
  <si>
    <t>Векселі видані </t>
  </si>
  <si>
    <t>Товари, роботи, послуги, одержані на умовах відстрочення платежу </t>
  </si>
  <si>
    <t>Цільове фінансування і цільові надходження, усього</t>
  </si>
  <si>
    <t>субсидії, асигнування з бюджету (розшифрування) </t>
  </si>
  <si>
    <t>кошти спеціальних цільових фондів (розшифрування) </t>
  </si>
  <si>
    <t>Інші джерела (розшифрування) </t>
  </si>
  <si>
    <t>II. Капітальні інвестиції</t>
  </si>
  <si>
    <t>Капітальні інвестиції, усього </t>
  </si>
  <si>
    <t>капітальне будівництво</t>
  </si>
  <si>
    <t>придбання (виготовлення) інших необоротних матеріальних активів</t>
  </si>
  <si>
    <t>капітальний ремонт</t>
  </si>
  <si>
    <t>Результат забезпечення</t>
  </si>
  <si>
    <t>Приріст активів, у тому числі:</t>
  </si>
  <si>
    <t>Довгострокові фінансові інвестиції </t>
  </si>
  <si>
    <t>Приріст оборотних активів підприємства (розшифрування)</t>
  </si>
  <si>
    <t>Поточні фінансові інвестиції </t>
  </si>
  <si>
    <t>Витрати майбутніх періодів (розшифрування)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</si>
  <si>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</si>
  <si>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</si>
  <si>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</si>
  <si>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</si>
  <si>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інші зобов'язання </t>
  </si>
  <si>
    <t>ПП Автоцентр Восток-Плюс</t>
  </si>
  <si>
    <t>ТОВ РА Прайд</t>
  </si>
  <si>
    <t>ТОВ Крафт Системс</t>
  </si>
  <si>
    <t>використання програми Ліга:Закон</t>
  </si>
  <si>
    <t>ПАТ Запоріжнерудпром</t>
  </si>
  <si>
    <t>ТОВ Епіцентр К</t>
  </si>
  <si>
    <t>матеріальні цінності</t>
  </si>
  <si>
    <t>кисень</t>
  </si>
  <si>
    <t>Тодорев І.В.</t>
  </si>
  <si>
    <t>ремонт двигуна</t>
  </si>
  <si>
    <t>ТОВ Бриз</t>
  </si>
  <si>
    <t>рукавиці гумові, брезентові</t>
  </si>
  <si>
    <t>ТОВ ВКФ Будсервіс</t>
  </si>
  <si>
    <t>запчастини трамвайні</t>
  </si>
  <si>
    <t>ФОП Костяновський О.М.</t>
  </si>
  <si>
    <t>ТОВ Одеського кабельного заводу ТД Одескабель</t>
  </si>
  <si>
    <t>кабель АСБл</t>
  </si>
  <si>
    <t>муфти з'єднувальні</t>
  </si>
  <si>
    <t>ТОВ Юг-Світ</t>
  </si>
  <si>
    <t>ФОП Павлієв Д.М.</t>
  </si>
  <si>
    <t>рекламні послуги</t>
  </si>
  <si>
    <t>КП Градпроект</t>
  </si>
  <si>
    <t>проектні роботи</t>
  </si>
  <si>
    <t>ТОВ Механіка експертний центр</t>
  </si>
  <si>
    <t>ТОВ Промпроект 2016</t>
  </si>
  <si>
    <t>капремонт дорожнього покриття</t>
  </si>
  <si>
    <t>ТОВ Комхолд</t>
  </si>
  <si>
    <t>ТОВ Автоцентр 777</t>
  </si>
  <si>
    <t>допомога на поховання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</si>
  <si>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</si>
  <si>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</si>
  <si>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Всього покриття збитків минулих періодів</t>
  </si>
  <si>
    <t>(підпис)</t>
  </si>
  <si>
    <t>(П.І.Б. керівника)</t>
  </si>
  <si>
    <t>до Порядку складання фінансового плану комунальним підприємством та контролю за його виконанням</t>
  </si>
  <si>
    <t>У тому числі за кварталами</t>
  </si>
  <si>
    <t>Факт нарос-таючим підсум-ком з початку року</t>
  </si>
  <si>
    <t>I</t>
  </si>
  <si>
    <t>II</t>
  </si>
  <si>
    <t>III</t>
  </si>
  <si>
    <t>IV</t>
  </si>
  <si>
    <t>інши (розшифрувати)</t>
  </si>
  <si>
    <t>інші (розшифрувати)</t>
  </si>
  <si>
    <t>Грошовий рух (- дефіцит; + профіцит) від операційної діяльності, у тому числі: </t>
  </si>
  <si>
    <t>Грошовий рух (- дефіцит; + профіцит) від фінансової діяльності</t>
  </si>
  <si>
    <t>IV. Капітальні інвестиції</t>
  </si>
  <si>
    <t>Валова рентабельність (валовий прибуток, рядок 1020 / чистий дохід від реалізації продукції (товарів, робіт, послуг), рядок 1000) х 100, %</t>
  </si>
  <si>
    <t>Рентабельність EBITDA (EBITDA, рядок 1310 / чистий дохід від реалізації продукції (товарів, робіт, послуг), рядок 1000) х 100, %</t>
  </si>
  <si>
    <t>Рентабельність активів</t>
  </si>
  <si>
    <t>Рентабельність власного капіталу</t>
  </si>
  <si>
    <t>Рентабельність діяльності</t>
  </si>
  <si>
    <t>Коефіцієнт фінансової стійкості</t>
  </si>
  <si>
    <t>Коефіцієнт зносу основних засобів</t>
  </si>
  <si>
    <t>Коефіцієнт поточної ліквідності (покриття)(оборотні активи, рядок 8010 / поточні зобов'язання, рядок 8040)</t>
  </si>
  <si>
    <t>Коефіцієнт оборотності дебіторської заборгованості (розшифровка)</t>
  </si>
  <si>
    <t>Коефіцієнт оборотності кредиторської заборгованості (розшифровка)</t>
  </si>
  <si>
    <t>Коефіцієнт оборотності запасів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</si>
  <si>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</si>
  <si>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</si>
  <si>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</si>
  <si>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</si>
  <si>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</si>
  <si>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</si>
  <si>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оборотні фонди (запаси)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</si>
  <si>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</si>
  <si>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</si>
  <si>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</si>
  <si>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</si>
  <si>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</si>
  <si>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</si>
  <si>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</si>
  <si>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Звітний рік</t>
  </si>
  <si>
    <t>Дохід (виручка) від реалізації продукції (товарів, робіт, послуг)</t>
  </si>
  <si>
    <t>Надзвичайні доходи (відшкодування збитків від надзвичайних подій, стихійного лиха, пожеж, техногенних аварій тощо) </t>
  </si>
  <si>
    <t>Витрати на сировину та основні матеріали (Зразок 4)</t>
  </si>
  <si>
    <t>Витрати на паливо (Зразок 4)</t>
  </si>
  <si>
    <t xml:space="preserve">Адміністративні витрати, усього  </t>
  </si>
  <si>
    <t>до фонду дивідендів господарських товариств </t>
  </si>
  <si>
    <t>Розвиток виробництва, в тому числі (Зразок 7):</t>
  </si>
  <si>
    <t xml:space="preserve">Чистий фінансовий результат   </t>
  </si>
  <si>
    <t>2380 </t>
  </si>
  <si>
    <t>Інші платежі на користь держави</t>
  </si>
  <si>
    <r>
      <t>і</t>
    </r>
    <r>
      <rPr>
        <sz val="14"/>
        <color indexed="8"/>
        <rFont val="Times New Roman"/>
        <family val="1"/>
        <charset val="204"/>
      </rPr>
      <t>нший персонал</t>
    </r>
  </si>
  <si>
    <r>
      <t>I. Доходи</t>
    </r>
    <r>
      <rPr>
        <sz val="14"/>
        <color indexed="8"/>
        <rFont val="Times New Roman"/>
        <family val="1"/>
        <charset val="204"/>
      </rPr>
      <t> </t>
    </r>
  </si>
  <si>
    <r>
      <t xml:space="preserve">Чистий дохід (виручка) від реалізації продукції (товарів, робіт, послуг), </t>
    </r>
    <r>
      <rPr>
        <sz val="14"/>
        <color indexed="8"/>
        <rFont val="Times New Roman"/>
        <family val="1"/>
        <charset val="204"/>
      </rPr>
      <t xml:space="preserve">(Зразок </t>
    </r>
    <r>
      <rPr>
        <sz val="14"/>
        <color indexed="8"/>
        <rFont val="Times New Roman"/>
        <family val="1"/>
        <charset val="204"/>
      </rPr>
      <t>1)</t>
    </r>
  </si>
  <si>
    <r>
      <t>Усього доходи</t>
    </r>
    <r>
      <rPr>
        <sz val="14"/>
        <color indexed="8"/>
        <rFont val="Times New Roman"/>
        <family val="1"/>
        <charset val="204"/>
      </rPr>
      <t> </t>
    </r>
  </si>
  <si>
    <r>
      <t>II. Витрати</t>
    </r>
    <r>
      <rPr>
        <sz val="14"/>
        <color indexed="8"/>
        <rFont val="Times New Roman"/>
        <family val="1"/>
        <charset val="204"/>
      </rPr>
      <t> </t>
    </r>
  </si>
  <si>
    <t xml:space="preserve">3 квартал </t>
  </si>
  <si>
    <r>
      <t>Усього витрати</t>
    </r>
    <r>
      <rPr>
        <sz val="14"/>
        <color indexed="8"/>
        <rFont val="Times New Roman"/>
        <family val="1"/>
        <charset val="204"/>
      </rPr>
      <t> </t>
    </r>
  </si>
  <si>
    <r>
      <t>III. Фінансові результати діяльності</t>
    </r>
    <r>
      <rPr>
        <sz val="14"/>
        <color indexed="8"/>
        <rFont val="Times New Roman"/>
        <family val="1"/>
        <charset val="204"/>
      </rPr>
      <t> </t>
    </r>
  </si>
  <si>
    <r>
      <t>IV. Розподіл чистого прибутку</t>
    </r>
    <r>
      <rPr>
        <sz val="14"/>
        <color indexed="8"/>
        <rFont val="Times New Roman"/>
        <family val="1"/>
        <charset val="204"/>
      </rPr>
      <t> </t>
    </r>
  </si>
  <si>
    <r>
      <t>V. Елементи операційних витрат</t>
    </r>
    <r>
      <rPr>
        <sz val="14"/>
        <color indexed="8"/>
        <rFont val="Times New Roman"/>
        <family val="1"/>
        <charset val="204"/>
      </rPr>
      <t> </t>
    </r>
  </si>
  <si>
    <r>
      <t>Усього</t>
    </r>
    <r>
      <rPr>
        <sz val="14"/>
        <color indexed="8"/>
        <rFont val="Times New Roman"/>
        <family val="1"/>
        <charset val="204"/>
      </rPr>
      <t> </t>
    </r>
  </si>
  <si>
    <r>
      <t>I. Джерела формування та надходження коштів</t>
    </r>
    <r>
      <rPr>
        <sz val="14"/>
        <color indexed="8"/>
        <rFont val="Times New Roman"/>
        <family val="1"/>
        <charset val="204"/>
      </rPr>
      <t> </t>
    </r>
  </si>
  <si>
    <r>
      <t>Джерела формування та надходження коштів</t>
    </r>
    <r>
      <rPr>
        <b/>
        <sz val="14"/>
        <color indexed="8"/>
        <rFont val="Times New Roman"/>
        <family val="1"/>
        <charset val="204"/>
      </rPr>
      <t>, усього</t>
    </r>
  </si>
  <si>
    <r>
      <t>у тому числі</t>
    </r>
    <r>
      <rPr>
        <sz val="14"/>
        <color indexed="8"/>
        <rFont val="Times New Roman"/>
        <family val="1"/>
        <charset val="204"/>
      </rPr>
      <t xml:space="preserve"> (Зразок 8): </t>
    </r>
  </si>
  <si>
    <r>
      <t>Повернення залучених коштів, усього,</t>
    </r>
    <r>
      <rPr>
        <sz val="14"/>
        <color indexed="8"/>
        <rFont val="Times New Roman"/>
        <family val="1"/>
        <charset val="204"/>
      </rPr>
      <t> </t>
    </r>
    <r>
      <rPr>
        <b/>
        <sz val="14"/>
        <color indexed="8"/>
        <rFont val="Times New Roman"/>
        <family val="1"/>
        <charset val="204"/>
      </rPr>
      <t>у тому числі: </t>
    </r>
  </si>
  <si>
    <r>
      <t>IV. Покриття збитків минулих періодів</t>
    </r>
    <r>
      <rPr>
        <sz val="14"/>
        <color indexed="8"/>
        <rFont val="Times New Roman"/>
        <family val="1"/>
        <charset val="204"/>
      </rPr>
      <t> </t>
    </r>
  </si>
  <si>
    <t>Додаток 3</t>
  </si>
  <si>
    <t>амортизація основних засобів і нематеріальних активів загально-господарського призначення</t>
  </si>
  <si>
    <r>
      <t xml:space="preserve">Середньооблікова чисельність працівників </t>
    </r>
    <r>
      <rPr>
        <sz val="14"/>
        <color indexed="8"/>
        <rFont val="Times New Roman"/>
        <family val="1"/>
        <charset val="204"/>
      </rPr>
      <t xml:space="preserve">(штатних праців-ників, зовнішніх сумісників та працівників, що працюють за цивільно-правовими договорами </t>
    </r>
    <r>
      <rPr>
        <sz val="14"/>
        <color indexed="8"/>
        <rFont val="Times New Roman"/>
        <family val="1"/>
        <charset val="204"/>
      </rPr>
      <t>(осіб)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 xml:space="preserve"> у тому числі:</t>
    </r>
  </si>
  <si>
    <t>Зразок 1</t>
  </si>
  <si>
    <t>Найменування основних видів діяльності</t>
  </si>
  <si>
    <t>Питома вага в загальному обсязі реалізації, %</t>
  </si>
  <si>
    <t>Усього</t>
  </si>
  <si>
    <t xml:space="preserve">      Інформація про діяльність підприємства (код рядка 1000 фінансового звіту)</t>
  </si>
  <si>
    <t>Фактичний показник за звітний період</t>
  </si>
  <si>
    <t>Фактичний показник наростаючим підсумком з початку року</t>
  </si>
  <si>
    <t>за звітний період</t>
  </si>
  <si>
    <t>наростаю-чим підсумком з початку року</t>
  </si>
  <si>
    <t>чистий дохід  від реалізації продукції (товарів, робіт, послуг), тис.грн.</t>
  </si>
  <si>
    <t>ціна одиниці     (вартість  продукції/ наданих послуг), грн.</t>
  </si>
  <si>
    <t>кількість продукції/   наданих послуг, одиниця виміру</t>
  </si>
  <si>
    <t>7. Ремонт інших об'єктів,  тис.грн</t>
  </si>
  <si>
    <t xml:space="preserve">    </t>
  </si>
  <si>
    <t>Зразок 3</t>
  </si>
  <si>
    <t xml:space="preserve"> Дані про підприємство, персонал та витрати на оплату праці</t>
  </si>
  <si>
    <t>Фонд оплати праці, (тис.грн.), у тому числі:</t>
  </si>
  <si>
    <t>Витрати на оплату праці, (тис.грн.), у тому числі:</t>
  </si>
  <si>
    <t>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</t>
  </si>
  <si>
    <t>Зразок 4</t>
  </si>
  <si>
    <t>Собівартість реалізованої продукції  (робіт, послуг): сировина та основні матеріали, паливо</t>
  </si>
  <si>
    <t>Номер статті витрат</t>
  </si>
  <si>
    <t>у тому числі</t>
  </si>
  <si>
    <t>1.</t>
  </si>
  <si>
    <t xml:space="preserve"> </t>
  </si>
  <si>
    <t>2.</t>
  </si>
  <si>
    <t>Паливо:</t>
  </si>
  <si>
    <t xml:space="preserve">Кальку-ляційна  група  мате-ріалів  </t>
  </si>
  <si>
    <t xml:space="preserve">Стаття калькуляції і калькуляційна група матеріалів  </t>
  </si>
  <si>
    <t>Основний засіб</t>
  </si>
  <si>
    <t>Інформація щодо документації, згідно якої розрахована сума</t>
  </si>
  <si>
    <t>Термін виконання</t>
  </si>
  <si>
    <t>Первісна вартість</t>
  </si>
  <si>
    <t>Знос</t>
  </si>
  <si>
    <t>Фактична сума за звітний період</t>
  </si>
  <si>
    <t>Фактична сума наростаючим підсумком з початку року</t>
  </si>
  <si>
    <t>№ з/п</t>
  </si>
  <si>
    <t>ПП Д.В.С.</t>
  </si>
  <si>
    <t>Автопослуги</t>
  </si>
  <si>
    <t>ТОВ Нова Пошта</t>
  </si>
  <si>
    <t>транспортні послуги</t>
  </si>
  <si>
    <t>ТОВ Дозор України</t>
  </si>
  <si>
    <t>ПП Вітафарма</t>
  </si>
  <si>
    <t>ПрАТ Запоріжбуддеталь</t>
  </si>
  <si>
    <t>ТОВ Азимут -2010</t>
  </si>
  <si>
    <t>ФОП Озінковський А.І.</t>
  </si>
  <si>
    <t>ТОВ Тріумф-Люкс</t>
  </si>
  <si>
    <t>ДВС Вознесенівського району</t>
  </si>
  <si>
    <t>ФОП Баланцов О.Л.</t>
  </si>
  <si>
    <t>ТОВ Глобал-Нет</t>
  </si>
  <si>
    <t>Інші необоротні активи</t>
  </si>
  <si>
    <t>Найменування робіт</t>
  </si>
  <si>
    <t>Зразок 7</t>
  </si>
  <si>
    <t>Розвиток виробництва</t>
  </si>
  <si>
    <t>Придбання (виготовлення) основних засобів</t>
  </si>
  <si>
    <t>Придбання чи виготовлення</t>
  </si>
  <si>
    <t>* -  у разі виготовлення інших необоротних активів  вказувати  спосіб (підрядний чи господарський) (у випадку наявності договору)</t>
  </si>
  <si>
    <t xml:space="preserve"> Нематеріальні активи</t>
  </si>
  <si>
    <t>* -  у разі виготовлення нематеріальних активів  вказувати  спосіб (підрядний чи господарський) (у випадку наявності договору)</t>
  </si>
  <si>
    <t>Модернізація, модифікація (добудова, дообладнання, реконструкція) основних засобів </t>
  </si>
  <si>
    <t>Спосіб виконання (господар-ський чи підрядний) *</t>
  </si>
  <si>
    <t>Термін  виконання</t>
  </si>
  <si>
    <t xml:space="preserve">  Інвентарний номер</t>
  </si>
  <si>
    <t>Дата введення  в експлуатацію</t>
  </si>
  <si>
    <t>* -  при виконанні підрядним способом вказати виконавця (у випадку наявності договору)</t>
  </si>
  <si>
    <t>Найменування постачальника чи підрядника (у випадку наявності договору) *</t>
  </si>
  <si>
    <t>Найменування постачальника чи підрядника  (у випадку наявності договору) *</t>
  </si>
  <si>
    <t>* - у разі виготовлення основних засобів вказувати  спосіб (підрядний чи господарський)  (у випадку наявності договору).</t>
  </si>
  <si>
    <t>Придбання (виготовлення) інших необоротних активів</t>
  </si>
  <si>
    <t>Придбання (виготовлення) нематеріальних активів</t>
  </si>
  <si>
    <t>Джерела капітальних інвестицій</t>
  </si>
  <si>
    <t>тис.грн. (без ПДВ)</t>
  </si>
  <si>
    <t>Найменування об’єкта</t>
  </si>
  <si>
    <t>Залучення кредитних коштів</t>
  </si>
  <si>
    <t>Бюджетне фінансування</t>
  </si>
  <si>
    <t>у тому числі за кварталами</t>
  </si>
  <si>
    <t>І</t>
  </si>
  <si>
    <t>ІІ</t>
  </si>
  <si>
    <t>ІІІ</t>
  </si>
  <si>
    <t>ІV</t>
  </si>
  <si>
    <t>Відсоток</t>
  </si>
  <si>
    <t>Капітальне будівництво (рядок 4010)</t>
  </si>
  <si>
    <t>Наймену-вання об’єктів</t>
  </si>
  <si>
    <t>Первісна балансова вартість введених потужностей на початок планового року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</si>
  <si>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</si>
  <si>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
із зазначенням органу, який його погодив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</si>
  <si>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</si>
  <si>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</si>
  <si>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</si>
  <si>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</si>
  <si>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Загальна кошто-рисна вартість</t>
  </si>
  <si>
    <t>Звітний період (квартал, рік)</t>
  </si>
  <si>
    <t>Додаток 8</t>
  </si>
  <si>
    <t>Рік початку  закін-чення будів-ництва</t>
  </si>
  <si>
    <t>фактич-ний показник наростаю-чим підсум-ком з початку року</t>
  </si>
  <si>
    <t>фінансу-вання капіт-альних інвестицій (оплата грошо-вими коштами), усього</t>
  </si>
  <si>
    <t>Незавер-шене будів-ництво на початок плано-вого року</t>
  </si>
  <si>
    <t>плюс амортизація, рядок 1430/1</t>
  </si>
  <si>
    <t xml:space="preserve">у т.ч. амортизація ОЗ, придбаних за власні обігові кошти підприємства </t>
  </si>
  <si>
    <t>1430/1</t>
  </si>
  <si>
    <t>витрати на ремонт основних засобів, інших матеріальних необоротних активів загально-господарського призначення (розшифрування)</t>
  </si>
  <si>
    <r>
      <t>III. Витрати, пов'язані зі сплатою обов'язкових платежів до бюджету та державних цільових фондів</t>
    </r>
    <r>
      <rPr>
        <sz val="14"/>
        <color indexed="8"/>
        <rFont val="Times New Roman"/>
        <family val="1"/>
        <charset val="204"/>
      </rPr>
      <t> </t>
    </r>
  </si>
  <si>
    <t>VII. Коефіцієнтний аналіз</t>
  </si>
  <si>
    <t>VIII. Звіт про фінансовий стан</t>
  </si>
  <si>
    <t>рентна плата за спеціальне використання води</t>
  </si>
  <si>
    <t>рентна плата за користування радіочастотним ресурсом України</t>
  </si>
  <si>
    <t>земельний податок</t>
  </si>
  <si>
    <t>орендна плата за землю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</si>
</sst>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&quot; &quot;#,##0&quot; &quot;;&quot; (&quot;#,##0&quot;)&quot;;&quot; -&quot;#&quot; &quot;;&quot; &quot;@&quot; &quot;"/>
    <numFmt numFmtId="166" formatCode="&quot; &quot;#,##0.0&quot; &quot;;&quot; (&quot;#,##0.0&quot;)&quot;;&quot; -&quot;#&quot; &quot;;&quot; &quot;@&quot; &quot;"/>
    <numFmt numFmtId="167" formatCode="0.0"/>
    <numFmt numFmtId="169" formatCode="#,##0&quot;р.&quot;;[Red]\-#,##0&quot;р.&quot;"/>
    <numFmt numFmtId="170" formatCode="#,##0.0_ ;[Red]\-#,##0.0\ "/>
    <numFmt numFmtId="171" formatCode="&quot; &quot;#,##0.0&quot; &quot;;&quot; (&quot;#,##0.0&quot;)&quot;;&quot; -&quot;#.0&quot; &quot;;&quot; &quot;@&quot; &quot;"/>
  </numFmts>
  <fonts count="9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.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sz val="14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Arial Cyr"/>
      <charset val="204"/>
    </font>
    <font>
      <b/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color indexed="8"/>
      <name val="Arial Cyr"/>
      <charset val="204"/>
    </font>
    <font>
      <b/>
      <sz val="10"/>
      <color indexed="8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indexed="9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sz val="14"/>
      <color indexed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sz val="8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sz val="16"/>
      <color indexed="8"/>
      <name val="Arial Cyr"/>
      <family val="2"/>
      <charset val="204"/>
    </font>
    <font>
      <b/>
      <sz val="16"/>
      <color indexed="8"/>
      <name val="Arial Cyr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4" fillId="0" borderId="0"/>
    <xf numFmtId="0" fontId="33" fillId="0" borderId="0"/>
  </cellStyleXfs>
  <cellXfs count="626">
    <xf numFmtId="0" fontId="0" fillId="0" borderId="0" xfId="0"/>
    <xf numFmtId="0" fontId="3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horizontal="justify" vertical="center" wrapText="1"/>
      <protection locked="0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5" fillId="2" borderId="2" xfId="0" applyFont="1" applyFill="1" applyBorder="1"/>
    <xf numFmtId="0" fontId="1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6" fillId="0" borderId="0" xfId="0" applyFont="1"/>
    <xf numFmtId="0" fontId="16" fillId="0" borderId="0" xfId="0" applyFont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9" fillId="0" borderId="0" xfId="0" applyFont="1"/>
    <xf numFmtId="0" fontId="18" fillId="2" borderId="1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20" fillId="2" borderId="0" xfId="0" applyFont="1" applyFill="1" applyAlignment="1">
      <alignment vertical="center"/>
    </xf>
    <xf numFmtId="3" fontId="18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14" fillId="0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justify" vertical="center"/>
    </xf>
    <xf numFmtId="0" fontId="4" fillId="6" borderId="1" xfId="0" applyFont="1" applyFill="1" applyBorder="1" applyAlignment="1">
      <alignment horizontal="justify" vertical="center" wrapText="1"/>
    </xf>
    <xf numFmtId="0" fontId="4" fillId="6" borderId="7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justify" vertical="center" wrapText="1"/>
    </xf>
    <xf numFmtId="0" fontId="13" fillId="6" borderId="8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16" fillId="6" borderId="6" xfId="0" applyFont="1" applyFill="1" applyBorder="1" applyAlignment="1">
      <alignment horizontal="justify" vertical="center" wrapText="1"/>
    </xf>
    <xf numFmtId="0" fontId="29" fillId="6" borderId="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1" fillId="0" borderId="1" xfId="0" applyFont="1" applyBorder="1"/>
    <xf numFmtId="0" fontId="0" fillId="0" borderId="1" xfId="0" applyBorder="1"/>
    <xf numFmtId="0" fontId="3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/>
    <xf numFmtId="0" fontId="7" fillId="3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34" fillId="0" borderId="0" xfId="0" applyFont="1" applyFill="1"/>
    <xf numFmtId="0" fontId="34" fillId="0" borderId="0" xfId="0" applyFont="1"/>
    <xf numFmtId="0" fontId="0" fillId="0" borderId="0" xfId="0" applyFont="1"/>
    <xf numFmtId="0" fontId="24" fillId="0" borderId="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167" fontId="24" fillId="0" borderId="6" xfId="0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left" vertical="center" wrapText="1"/>
    </xf>
    <xf numFmtId="167" fontId="31" fillId="0" borderId="6" xfId="0" applyNumberFormat="1" applyFont="1" applyFill="1" applyBorder="1" applyAlignment="1">
      <alignment horizontal="right" vertical="center"/>
    </xf>
    <xf numFmtId="167" fontId="40" fillId="0" borderId="6" xfId="0" applyNumberFormat="1" applyFont="1" applyFill="1" applyBorder="1" applyAlignment="1">
      <alignment horizontal="right" vertical="center" wrapText="1"/>
    </xf>
    <xf numFmtId="0" fontId="38" fillId="0" borderId="6" xfId="0" applyFont="1" applyFill="1" applyBorder="1" applyAlignment="1">
      <alignment horizontal="left" vertical="center" wrapText="1"/>
    </xf>
    <xf numFmtId="167" fontId="16" fillId="0" borderId="6" xfId="0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vertical="center" wrapText="1"/>
    </xf>
    <xf numFmtId="167" fontId="24" fillId="0" borderId="6" xfId="0" applyNumberFormat="1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vertical="center" wrapText="1"/>
    </xf>
    <xf numFmtId="167" fontId="36" fillId="0" borderId="0" xfId="0" applyNumberFormat="1" applyFont="1" applyFill="1" applyBorder="1" applyAlignment="1">
      <alignment horizontal="right" vertical="center" wrapText="1"/>
    </xf>
    <xf numFmtId="167" fontId="37" fillId="0" borderId="0" xfId="0" applyNumberFormat="1" applyFont="1" applyFill="1" applyBorder="1" applyAlignment="1">
      <alignment horizontal="righ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justify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right" vertical="center" wrapText="1"/>
    </xf>
    <xf numFmtId="0" fontId="42" fillId="0" borderId="1" xfId="0" applyFont="1" applyBorder="1" applyAlignment="1">
      <alignment horizontal="center" vertical="center" wrapText="1"/>
    </xf>
    <xf numFmtId="167" fontId="16" fillId="0" borderId="6" xfId="0" applyNumberFormat="1" applyFont="1" applyFill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/>
    </xf>
    <xf numFmtId="0" fontId="46" fillId="0" borderId="0" xfId="1" applyFont="1" applyFill="1" applyBorder="1" applyAlignment="1">
      <alignment horizontal="center" vertical="center"/>
    </xf>
    <xf numFmtId="0" fontId="47" fillId="0" borderId="0" xfId="1" applyFont="1" applyFill="1"/>
    <xf numFmtId="0" fontId="29" fillId="0" borderId="0" xfId="1" applyFont="1" applyFill="1" applyBorder="1" applyAlignment="1">
      <alignment horizontal="center" vertical="center" wrapText="1"/>
    </xf>
    <xf numFmtId="0" fontId="49" fillId="0" borderId="0" xfId="1" applyFont="1" applyFill="1"/>
    <xf numFmtId="164" fontId="45" fillId="0" borderId="6" xfId="1" applyNumberFormat="1" applyFont="1" applyFill="1" applyBorder="1" applyAlignment="1">
      <alignment horizontal="center" vertical="center"/>
    </xf>
    <xf numFmtId="164" fontId="45" fillId="0" borderId="0" xfId="1" applyNumberFormat="1" applyFont="1" applyFill="1" applyBorder="1" applyAlignment="1">
      <alignment horizontal="center" vertical="center"/>
    </xf>
    <xf numFmtId="0" fontId="45" fillId="0" borderId="0" xfId="1" applyFont="1" applyFill="1"/>
    <xf numFmtId="0" fontId="32" fillId="0" borderId="0" xfId="1" applyFont="1" applyFill="1"/>
    <xf numFmtId="0" fontId="32" fillId="0" borderId="6" xfId="1" applyFont="1" applyFill="1" applyBorder="1" applyAlignment="1">
      <alignment horizontal="left" vertical="center" wrapText="1"/>
    </xf>
    <xf numFmtId="164" fontId="32" fillId="0" borderId="6" xfId="1" applyNumberFormat="1" applyFont="1" applyFill="1" applyBorder="1" applyAlignment="1">
      <alignment horizontal="center" vertical="center"/>
    </xf>
    <xf numFmtId="167" fontId="32" fillId="0" borderId="0" xfId="1" applyNumberFormat="1" applyFont="1" applyFill="1" applyBorder="1" applyAlignment="1">
      <alignment horizontal="center" vertical="center"/>
    </xf>
    <xf numFmtId="0" fontId="32" fillId="0" borderId="0" xfId="1" applyFont="1" applyFill="1" applyAlignment="1">
      <alignment horizontal="center" vertical="center"/>
    </xf>
    <xf numFmtId="0" fontId="32" fillId="0" borderId="6" xfId="1" applyFont="1" applyFill="1" applyBorder="1" applyAlignment="1">
      <alignment horizontal="center" vertical="center"/>
    </xf>
    <xf numFmtId="164" fontId="32" fillId="0" borderId="0" xfId="1" applyNumberFormat="1" applyFont="1" applyFill="1"/>
    <xf numFmtId="2" fontId="32" fillId="0" borderId="0" xfId="1" applyNumberFormat="1" applyFont="1" applyFill="1" applyAlignment="1">
      <alignment wrapText="1"/>
    </xf>
    <xf numFmtId="164" fontId="32" fillId="0" borderId="0" xfId="1" applyNumberFormat="1" applyFont="1" applyFill="1" applyBorder="1" applyAlignment="1">
      <alignment horizontal="center" vertical="center"/>
    </xf>
    <xf numFmtId="167" fontId="45" fillId="0" borderId="0" xfId="1" applyNumberFormat="1" applyFont="1" applyFill="1" applyBorder="1" applyAlignment="1">
      <alignment horizontal="center" vertical="center"/>
    </xf>
    <xf numFmtId="0" fontId="50" fillId="7" borderId="0" xfId="1" applyFont="1" applyFill="1" applyBorder="1" applyAlignment="1">
      <alignment horizontal="left"/>
    </xf>
    <xf numFmtId="167" fontId="45" fillId="0" borderId="0" xfId="1" applyNumberFormat="1" applyFont="1" applyFill="1" applyAlignment="1">
      <alignment horizontal="center"/>
    </xf>
    <xf numFmtId="167" fontId="51" fillId="0" borderId="0" xfId="1" applyNumberFormat="1" applyFont="1" applyFill="1" applyBorder="1" applyAlignment="1">
      <alignment horizontal="center" vertical="center"/>
    </xf>
    <xf numFmtId="167" fontId="52" fillId="0" borderId="0" xfId="1" applyNumberFormat="1" applyFont="1" applyFill="1" applyBorder="1" applyAlignment="1">
      <alignment horizontal="center" vertical="center"/>
    </xf>
    <xf numFmtId="167" fontId="53" fillId="0" borderId="0" xfId="1" applyNumberFormat="1" applyFont="1" applyFill="1" applyBorder="1" applyAlignment="1">
      <alignment horizontal="center" vertical="center"/>
    </xf>
    <xf numFmtId="167" fontId="55" fillId="0" borderId="6" xfId="1" applyNumberFormat="1" applyFont="1" applyFill="1" applyBorder="1" applyAlignment="1">
      <alignment horizontal="center" vertical="center"/>
    </xf>
    <xf numFmtId="167" fontId="45" fillId="0" borderId="6" xfId="1" applyNumberFormat="1" applyFont="1" applyFill="1" applyBorder="1" applyAlignment="1">
      <alignment horizontal="center" vertical="center"/>
    </xf>
    <xf numFmtId="164" fontId="55" fillId="0" borderId="6" xfId="1" applyNumberFormat="1" applyFont="1" applyFill="1" applyBorder="1" applyAlignment="1">
      <alignment horizontal="center" vertical="center"/>
    </xf>
    <xf numFmtId="167" fontId="55" fillId="0" borderId="0" xfId="1" applyNumberFormat="1" applyFont="1" applyFill="1" applyBorder="1" applyAlignment="1">
      <alignment horizontal="center" vertical="center"/>
    </xf>
    <xf numFmtId="0" fontId="54" fillId="0" borderId="0" xfId="1" applyFont="1" applyFill="1"/>
    <xf numFmtId="167" fontId="52" fillId="0" borderId="6" xfId="1" applyNumberFormat="1" applyFont="1" applyFill="1" applyBorder="1" applyAlignment="1">
      <alignment horizontal="center" vertical="center"/>
    </xf>
    <xf numFmtId="0" fontId="55" fillId="0" borderId="0" xfId="1" applyFont="1" applyFill="1"/>
    <xf numFmtId="167" fontId="32" fillId="0" borderId="6" xfId="1" applyNumberFormat="1" applyFont="1" applyFill="1" applyBorder="1" applyAlignment="1">
      <alignment horizontal="center" vertical="center"/>
    </xf>
    <xf numFmtId="0" fontId="54" fillId="0" borderId="0" xfId="1" applyFont="1" applyFill="1" applyAlignment="1">
      <alignment horizontal="center" vertical="center"/>
    </xf>
    <xf numFmtId="0" fontId="53" fillId="0" borderId="0" xfId="1" applyFont="1" applyFill="1"/>
    <xf numFmtId="4" fontId="45" fillId="0" borderId="0" xfId="1" applyNumberFormat="1" applyFont="1" applyFill="1"/>
    <xf numFmtId="4" fontId="32" fillId="0" borderId="0" xfId="1" applyNumberFormat="1" applyFont="1" applyFill="1"/>
    <xf numFmtId="4" fontId="53" fillId="0" borderId="0" xfId="1" applyNumberFormat="1" applyFont="1" applyFill="1"/>
    <xf numFmtId="167" fontId="57" fillId="0" borderId="0" xfId="1" applyNumberFormat="1" applyFont="1" applyFill="1" applyBorder="1" applyAlignment="1">
      <alignment horizontal="center" vertical="center"/>
    </xf>
    <xf numFmtId="0" fontId="56" fillId="0" borderId="0" xfId="1" applyFont="1" applyFill="1"/>
    <xf numFmtId="0" fontId="50" fillId="7" borderId="0" xfId="1" applyFont="1" applyFill="1" applyBorder="1" applyAlignment="1">
      <alignment horizontal="center" wrapText="1"/>
    </xf>
    <xf numFmtId="0" fontId="58" fillId="0" borderId="0" xfId="1" applyFont="1" applyFill="1"/>
    <xf numFmtId="164" fontId="53" fillId="0" borderId="0" xfId="1" applyNumberFormat="1" applyFont="1" applyFill="1" applyBorder="1" applyAlignment="1">
      <alignment horizontal="center" vertical="center"/>
    </xf>
    <xf numFmtId="164" fontId="55" fillId="0" borderId="0" xfId="1" applyNumberFormat="1" applyFont="1" applyFill="1" applyBorder="1" applyAlignment="1">
      <alignment horizontal="center" vertical="center"/>
    </xf>
    <xf numFmtId="164" fontId="48" fillId="0" borderId="0" xfId="1" applyNumberFormat="1" applyFont="1" applyFill="1" applyBorder="1" applyAlignment="1">
      <alignment horizontal="center" vertical="center"/>
    </xf>
    <xf numFmtId="167" fontId="53" fillId="0" borderId="6" xfId="1" applyNumberFormat="1" applyFont="1" applyFill="1" applyBorder="1" applyAlignment="1">
      <alignment horizontal="center" vertical="center"/>
    </xf>
    <xf numFmtId="0" fontId="50" fillId="7" borderId="0" xfId="1" applyFont="1" applyFill="1" applyBorder="1" applyAlignment="1">
      <alignment horizontal="center"/>
    </xf>
    <xf numFmtId="167" fontId="59" fillId="0" borderId="0" xfId="1" applyNumberFormat="1" applyFont="1" applyFill="1" applyBorder="1" applyAlignment="1">
      <alignment horizontal="center" vertical="center"/>
    </xf>
    <xf numFmtId="0" fontId="32" fillId="0" borderId="0" xfId="1" applyFont="1" applyFill="1" applyAlignment="1">
      <alignment horizontal="center"/>
    </xf>
    <xf numFmtId="0" fontId="45" fillId="0" borderId="0" xfId="1" applyFont="1" applyFill="1" applyAlignment="1">
      <alignment horizontal="center" vertical="center"/>
    </xf>
    <xf numFmtId="0" fontId="60" fillId="7" borderId="0" xfId="1" applyFont="1" applyFill="1" applyAlignment="1">
      <alignment horizontal="center" vertical="center" wrapText="1"/>
    </xf>
    <xf numFmtId="0" fontId="15" fillId="0" borderId="0" xfId="1" applyFont="1" applyFill="1"/>
    <xf numFmtId="0" fontId="61" fillId="0" borderId="0" xfId="1" applyFont="1" applyFill="1"/>
    <xf numFmtId="0" fontId="62" fillId="0" borderId="0" xfId="1" applyFont="1" applyFill="1"/>
    <xf numFmtId="167" fontId="64" fillId="0" borderId="6" xfId="1" applyNumberFormat="1" applyFont="1" applyFill="1" applyBorder="1" applyAlignment="1">
      <alignment horizontal="center" vertical="center"/>
    </xf>
    <xf numFmtId="164" fontId="64" fillId="0" borderId="6" xfId="1" applyNumberFormat="1" applyFont="1" applyFill="1" applyBorder="1" applyAlignment="1">
      <alignment horizontal="center" vertical="center"/>
    </xf>
    <xf numFmtId="167" fontId="64" fillId="0" borderId="0" xfId="1" applyNumberFormat="1" applyFont="1" applyFill="1" applyBorder="1" applyAlignment="1">
      <alignment horizontal="center" vertical="center"/>
    </xf>
    <xf numFmtId="0" fontId="63" fillId="0" borderId="0" xfId="1" applyFont="1" applyFill="1"/>
    <xf numFmtId="0" fontId="58" fillId="0" borderId="0" xfId="1" applyFont="1" applyFill="1" applyAlignment="1">
      <alignment horizontal="center"/>
    </xf>
    <xf numFmtId="0" fontId="50" fillId="0" borderId="0" xfId="1" applyFont="1" applyFill="1" applyAlignment="1">
      <alignment horizontal="center" vertical="center"/>
    </xf>
    <xf numFmtId="0" fontId="3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5" fillId="0" borderId="0" xfId="1" applyFont="1" applyFill="1" applyAlignment="1">
      <alignment horizontal="left"/>
    </xf>
    <xf numFmtId="0" fontId="65" fillId="0" borderId="0" xfId="1" applyFont="1" applyFill="1" applyAlignment="1">
      <alignment horizontal="center"/>
    </xf>
    <xf numFmtId="0" fontId="66" fillId="0" borderId="0" xfId="1" applyFont="1" applyFill="1" applyAlignment="1">
      <alignment horizontal="center" vertical="center"/>
    </xf>
    <xf numFmtId="0" fontId="65" fillId="0" borderId="0" xfId="1" applyFont="1" applyFill="1"/>
    <xf numFmtId="0" fontId="4" fillId="0" borderId="1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29" fillId="0" borderId="6" xfId="1" applyNumberFormat="1" applyFont="1" applyFill="1" applyBorder="1" applyAlignment="1">
      <alignment horizontal="center" vertical="center"/>
    </xf>
    <xf numFmtId="164" fontId="29" fillId="0" borderId="1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0" fontId="29" fillId="0" borderId="1" xfId="1" applyFont="1" applyFill="1" applyBorder="1" applyAlignment="1">
      <alignment horizontal="left" vertical="center" wrapText="1"/>
    </xf>
    <xf numFmtId="0" fontId="68" fillId="0" borderId="0" xfId="1" applyFont="1" applyFill="1" applyBorder="1" applyAlignment="1">
      <alignment horizontal="left" vertical="center" wrapText="1"/>
    </xf>
    <xf numFmtId="167" fontId="29" fillId="0" borderId="0" xfId="1" applyNumberFormat="1" applyFont="1" applyFill="1" applyBorder="1" applyAlignment="1">
      <alignment horizontal="center" vertical="center"/>
    </xf>
    <xf numFmtId="167" fontId="29" fillId="0" borderId="0" xfId="1" applyNumberFormat="1" applyFont="1" applyFill="1" applyAlignment="1">
      <alignment horizont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7" fontId="29" fillId="0" borderId="1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 wrapText="1"/>
    </xf>
    <xf numFmtId="164" fontId="4" fillId="0" borderId="11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 wrapText="1"/>
    </xf>
    <xf numFmtId="0" fontId="29" fillId="0" borderId="16" xfId="1" applyFont="1" applyFill="1" applyBorder="1" applyAlignment="1">
      <alignment horizontal="left" vertical="center" wrapText="1"/>
    </xf>
    <xf numFmtId="0" fontId="4" fillId="0" borderId="0" xfId="1" applyFont="1" applyFill="1"/>
    <xf numFmtId="167" fontId="4" fillId="0" borderId="6" xfId="1" applyNumberFormat="1" applyFont="1" applyFill="1" applyBorder="1" applyAlignment="1">
      <alignment horizontal="center" vertical="center"/>
    </xf>
    <xf numFmtId="167" fontId="29" fillId="0" borderId="6" xfId="1" applyNumberFormat="1" applyFont="1" applyFill="1" applyBorder="1" applyAlignment="1">
      <alignment horizontal="center" vertical="center"/>
    </xf>
    <xf numFmtId="0" fontId="29" fillId="0" borderId="1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/>
    </xf>
    <xf numFmtId="0" fontId="29" fillId="0" borderId="0" xfId="1" applyFont="1" applyFill="1" applyAlignment="1">
      <alignment horizontal="center" vertical="center"/>
    </xf>
    <xf numFmtId="167" fontId="4" fillId="0" borderId="16" xfId="1" applyNumberFormat="1" applyFont="1" applyFill="1" applyBorder="1" applyAlignment="1">
      <alignment horizontal="center" vertical="center"/>
    </xf>
    <xf numFmtId="167" fontId="29" fillId="0" borderId="17" xfId="1" applyNumberFormat="1" applyFont="1" applyFill="1" applyBorder="1" applyAlignment="1">
      <alignment horizontal="center" vertical="center"/>
    </xf>
    <xf numFmtId="0" fontId="29" fillId="0" borderId="6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/>
    </xf>
    <xf numFmtId="0" fontId="30" fillId="0" borderId="13" xfId="1" applyFont="1" applyFill="1" applyBorder="1" applyAlignment="1">
      <alignment horizontal="left" vertical="center" wrapText="1"/>
    </xf>
    <xf numFmtId="167" fontId="30" fillId="0" borderId="16" xfId="1" applyNumberFormat="1" applyFont="1" applyFill="1" applyBorder="1" applyAlignment="1">
      <alignment horizontal="center" vertical="center"/>
    </xf>
    <xf numFmtId="167" fontId="70" fillId="0" borderId="6" xfId="1" applyNumberFormat="1" applyFont="1" applyFill="1" applyBorder="1" applyAlignment="1">
      <alignment horizontal="center" vertical="center"/>
    </xf>
    <xf numFmtId="167" fontId="30" fillId="0" borderId="6" xfId="1" applyNumberFormat="1" applyFont="1" applyFill="1" applyBorder="1" applyAlignment="1">
      <alignment horizontal="center" vertical="center"/>
    </xf>
    <xf numFmtId="164" fontId="30" fillId="0" borderId="6" xfId="1" applyNumberFormat="1" applyFont="1" applyFill="1" applyBorder="1" applyAlignment="1">
      <alignment horizontal="center" vertical="center"/>
    </xf>
    <xf numFmtId="164" fontId="70" fillId="0" borderId="6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167" fontId="30" fillId="0" borderId="1" xfId="1" applyNumberFormat="1" applyFont="1" applyFill="1" applyBorder="1" applyAlignment="1">
      <alignment horizontal="center" vertical="center"/>
    </xf>
    <xf numFmtId="164" fontId="30" fillId="0" borderId="1" xfId="1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/>
    </xf>
    <xf numFmtId="0" fontId="42" fillId="0" borderId="18" xfId="0" applyFont="1" applyBorder="1"/>
    <xf numFmtId="0" fontId="42" fillId="0" borderId="0" xfId="0" applyFont="1" applyBorder="1"/>
    <xf numFmtId="0" fontId="42" fillId="0" borderId="0" xfId="0" applyFont="1"/>
    <xf numFmtId="0" fontId="16" fillId="0" borderId="10" xfId="0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24" fillId="0" borderId="6" xfId="0" applyNumberFormat="1" applyFont="1" applyFill="1" applyBorder="1" applyAlignment="1">
      <alignment horizontal="center" vertical="center"/>
    </xf>
    <xf numFmtId="164" fontId="31" fillId="0" borderId="6" xfId="0" applyNumberFormat="1" applyFont="1" applyFill="1" applyBorder="1" applyAlignment="1">
      <alignment horizontal="center" vertical="center"/>
    </xf>
    <xf numFmtId="0" fontId="41" fillId="0" borderId="0" xfId="0" applyFont="1" applyFill="1"/>
    <xf numFmtId="0" fontId="41" fillId="0" borderId="0" xfId="0" applyFont="1"/>
    <xf numFmtId="164" fontId="31" fillId="0" borderId="16" xfId="0" applyNumberFormat="1" applyFont="1" applyFill="1" applyBorder="1" applyAlignment="1">
      <alignment horizontal="center" vertical="center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1" fillId="0" borderId="16" xfId="0" applyNumberFormat="1" applyFont="1" applyFill="1" applyBorder="1" applyAlignment="1">
      <alignment horizontal="center" vertical="center" wrapText="1"/>
    </xf>
    <xf numFmtId="164" fontId="40" fillId="0" borderId="6" xfId="0" applyNumberFormat="1" applyFont="1" applyFill="1" applyBorder="1" applyAlignment="1">
      <alignment horizontal="center" vertical="center" wrapText="1"/>
    </xf>
    <xf numFmtId="167" fontId="24" fillId="0" borderId="0" xfId="0" applyNumberFormat="1" applyFont="1" applyFill="1" applyBorder="1" applyAlignment="1">
      <alignment horizontal="right" vertical="center"/>
    </xf>
    <xf numFmtId="167" fontId="31" fillId="0" borderId="1" xfId="0" applyNumberFormat="1" applyFont="1" applyFill="1" applyBorder="1" applyAlignment="1">
      <alignment horizontal="right" vertical="center"/>
    </xf>
    <xf numFmtId="167" fontId="40" fillId="0" borderId="6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167" fontId="24" fillId="0" borderId="6" xfId="0" applyNumberFormat="1" applyFont="1" applyFill="1" applyBorder="1" applyAlignment="1">
      <alignment horizontal="right" vertical="center"/>
    </xf>
    <xf numFmtId="167" fontId="24" fillId="0" borderId="1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/>
    <xf numFmtId="167" fontId="16" fillId="0" borderId="1" xfId="0" applyNumberFormat="1" applyFont="1" applyFill="1" applyBorder="1" applyAlignment="1">
      <alignment horizontal="right" vertical="center" wrapText="1"/>
    </xf>
    <xf numFmtId="167" fontId="24" fillId="0" borderId="1" xfId="0" applyNumberFormat="1" applyFont="1" applyFill="1" applyBorder="1" applyAlignment="1">
      <alignment horizontal="right" vertical="center" wrapText="1"/>
    </xf>
    <xf numFmtId="167" fontId="16" fillId="0" borderId="0" xfId="0" applyNumberFormat="1" applyFont="1" applyFill="1" applyBorder="1"/>
    <xf numFmtId="0" fontId="16" fillId="0" borderId="0" xfId="0" applyFont="1" applyFill="1" applyBorder="1"/>
    <xf numFmtId="0" fontId="24" fillId="0" borderId="0" xfId="0" applyFont="1" applyFill="1" applyBorder="1"/>
    <xf numFmtId="1" fontId="24" fillId="0" borderId="0" xfId="0" applyNumberFormat="1" applyFont="1" applyFill="1" applyBorder="1" applyAlignment="1">
      <alignment horizontal="center" vertical="center" wrapText="1"/>
    </xf>
    <xf numFmtId="1" fontId="38" fillId="0" borderId="0" xfId="0" applyNumberFormat="1" applyFont="1" applyFill="1" applyBorder="1" applyAlignment="1">
      <alignment horizontal="right" vertical="center" wrapText="1"/>
    </xf>
    <xf numFmtId="1" fontId="71" fillId="0" borderId="0" xfId="0" applyNumberFormat="1" applyFont="1" applyFill="1" applyBorder="1" applyAlignment="1">
      <alignment horizontal="right" vertical="center" wrapText="1"/>
    </xf>
    <xf numFmtId="167" fontId="24" fillId="0" borderId="6" xfId="2" applyNumberFormat="1" applyFont="1" applyBorder="1" applyAlignment="1">
      <alignment horizontal="left" vertical="center" wrapText="1"/>
    </xf>
    <xf numFmtId="167" fontId="16" fillId="0" borderId="6" xfId="2" applyNumberFormat="1" applyFont="1" applyBorder="1" applyAlignment="1">
      <alignment horizontal="left" vertical="center" wrapText="1"/>
    </xf>
    <xf numFmtId="164" fontId="45" fillId="0" borderId="19" xfId="1" applyNumberFormat="1" applyFont="1" applyFill="1" applyBorder="1" applyAlignment="1">
      <alignment horizontal="center" vertical="center"/>
    </xf>
    <xf numFmtId="164" fontId="29" fillId="0" borderId="20" xfId="1" applyNumberFormat="1" applyFont="1" applyFill="1" applyBorder="1" applyAlignment="1">
      <alignment horizontal="center" vertical="center"/>
    </xf>
    <xf numFmtId="164" fontId="29" fillId="0" borderId="21" xfId="1" applyNumberFormat="1" applyFont="1" applyFill="1" applyBorder="1" applyAlignment="1">
      <alignment horizontal="center" vertical="center"/>
    </xf>
    <xf numFmtId="164" fontId="69" fillId="0" borderId="21" xfId="1" applyNumberFormat="1" applyFont="1" applyFill="1" applyBorder="1" applyAlignment="1">
      <alignment horizontal="center" vertical="center"/>
    </xf>
    <xf numFmtId="0" fontId="29" fillId="0" borderId="22" xfId="1" applyFont="1" applyFill="1" applyBorder="1" applyAlignment="1">
      <alignment horizontal="center" vertical="center" wrapText="1"/>
    </xf>
    <xf numFmtId="164" fontId="45" fillId="0" borderId="22" xfId="1" applyNumberFormat="1" applyFont="1" applyFill="1" applyBorder="1" applyAlignment="1">
      <alignment horizontal="center" vertical="center"/>
    </xf>
    <xf numFmtId="167" fontId="55" fillId="0" borderId="22" xfId="1" applyNumberFormat="1" applyFont="1" applyFill="1" applyBorder="1" applyAlignment="1">
      <alignment horizontal="center" vertical="center"/>
    </xf>
    <xf numFmtId="167" fontId="45" fillId="0" borderId="22" xfId="1" applyNumberFormat="1" applyFont="1" applyFill="1" applyBorder="1" applyAlignment="1">
      <alignment horizontal="center" vertical="center"/>
    </xf>
    <xf numFmtId="167" fontId="52" fillId="0" borderId="22" xfId="1" applyNumberFormat="1" applyFont="1" applyFill="1" applyBorder="1" applyAlignment="1">
      <alignment horizontal="center" vertical="center"/>
    </xf>
    <xf numFmtId="167" fontId="32" fillId="0" borderId="22" xfId="1" applyNumberFormat="1" applyFont="1" applyFill="1" applyBorder="1" applyAlignment="1">
      <alignment horizontal="center" vertical="center"/>
    </xf>
    <xf numFmtId="164" fontId="70" fillId="0" borderId="1" xfId="1" applyNumberFormat="1" applyFont="1" applyFill="1" applyBorder="1" applyAlignment="1">
      <alignment horizontal="center" vertical="center"/>
    </xf>
    <xf numFmtId="164" fontId="69" fillId="0" borderId="1" xfId="1" applyNumberFormat="1" applyFont="1" applyFill="1" applyBorder="1" applyAlignment="1">
      <alignment horizontal="center" vertical="center"/>
    </xf>
    <xf numFmtId="164" fontId="29" fillId="0" borderId="7" xfId="1" applyNumberFormat="1" applyFont="1" applyFill="1" applyBorder="1" applyAlignment="1">
      <alignment horizontal="center" vertical="center"/>
    </xf>
    <xf numFmtId="164" fontId="29" fillId="0" borderId="14" xfId="1" applyNumberFormat="1" applyFont="1" applyFill="1" applyBorder="1" applyAlignment="1">
      <alignment horizontal="center" vertical="center"/>
    </xf>
    <xf numFmtId="167" fontId="29" fillId="0" borderId="2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center" wrapText="1"/>
    </xf>
    <xf numFmtId="0" fontId="4" fillId="0" borderId="23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167" fontId="29" fillId="0" borderId="21" xfId="1" applyNumberFormat="1" applyFont="1" applyFill="1" applyBorder="1" applyAlignment="1">
      <alignment horizontal="center" vertical="center"/>
    </xf>
    <xf numFmtId="167" fontId="70" fillId="0" borderId="21" xfId="1" applyNumberFormat="1" applyFont="1" applyFill="1" applyBorder="1" applyAlignment="1">
      <alignment horizontal="center" vertical="center"/>
    </xf>
    <xf numFmtId="167" fontId="69" fillId="0" borderId="21" xfId="1" applyNumberFormat="1" applyFont="1" applyFill="1" applyBorder="1" applyAlignment="1">
      <alignment horizontal="center" vertical="center"/>
    </xf>
    <xf numFmtId="0" fontId="72" fillId="0" borderId="0" xfId="0" applyFont="1" applyFill="1"/>
    <xf numFmtId="2" fontId="5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9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justify" vertical="center" wrapText="1"/>
    </xf>
    <xf numFmtId="0" fontId="7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1" fillId="0" borderId="6" xfId="0" applyFont="1" applyBorder="1" applyAlignment="1">
      <alignment horizontal="left" vertical="center" wrapText="1"/>
    </xf>
    <xf numFmtId="167" fontId="31" fillId="0" borderId="6" xfId="0" applyNumberFormat="1" applyFont="1" applyBorder="1" applyAlignment="1">
      <alignment horizontal="right" vertical="center" wrapText="1"/>
    </xf>
    <xf numFmtId="167" fontId="40" fillId="0" borderId="6" xfId="0" applyNumberFormat="1" applyFont="1" applyBorder="1" applyAlignment="1">
      <alignment horizontal="right" vertical="center"/>
    </xf>
    <xf numFmtId="0" fontId="76" fillId="0" borderId="6" xfId="0" applyFont="1" applyBorder="1" applyAlignment="1">
      <alignment horizontal="left" vertical="center" wrapText="1"/>
    </xf>
    <xf numFmtId="167" fontId="31" fillId="0" borderId="6" xfId="0" applyNumberFormat="1" applyFont="1" applyBorder="1" applyAlignment="1">
      <alignment horizontal="right" vertical="center"/>
    </xf>
    <xf numFmtId="167" fontId="31" fillId="0" borderId="6" xfId="0" applyNumberFormat="1" applyFont="1" applyBorder="1"/>
    <xf numFmtId="167" fontId="31" fillId="0" borderId="6" xfId="0" applyNumberFormat="1" applyFont="1" applyBorder="1" applyAlignment="1">
      <alignment horizontal="right"/>
    </xf>
    <xf numFmtId="0" fontId="40" fillId="0" borderId="6" xfId="0" applyFont="1" applyBorder="1" applyAlignment="1">
      <alignment horizontal="left" vertical="center" wrapText="1"/>
    </xf>
    <xf numFmtId="167" fontId="40" fillId="0" borderId="6" xfId="0" applyNumberFormat="1" applyFont="1" applyBorder="1"/>
    <xf numFmtId="167" fontId="40" fillId="0" borderId="6" xfId="0" applyNumberFormat="1" applyFont="1" applyBorder="1" applyAlignment="1">
      <alignment horizontal="right"/>
    </xf>
    <xf numFmtId="0" fontId="40" fillId="0" borderId="0" xfId="0" applyFont="1" applyBorder="1" applyAlignment="1">
      <alignment horizontal="left" vertical="center" wrapText="1"/>
    </xf>
    <xf numFmtId="167" fontId="40" fillId="0" borderId="0" xfId="0" applyNumberFormat="1" applyFont="1" applyBorder="1"/>
    <xf numFmtId="167" fontId="40" fillId="0" borderId="0" xfId="0" applyNumberFormat="1" applyFont="1" applyBorder="1" applyAlignment="1">
      <alignment horizontal="right"/>
    </xf>
    <xf numFmtId="0" fontId="77" fillId="0" borderId="0" xfId="0" applyFont="1" applyFill="1" applyBorder="1" applyAlignment="1">
      <alignment horizontal="left" vertical="center" wrapText="1"/>
    </xf>
    <xf numFmtId="167" fontId="77" fillId="0" borderId="0" xfId="0" applyNumberFormat="1" applyFont="1" applyBorder="1"/>
    <xf numFmtId="167" fontId="78" fillId="0" borderId="0" xfId="0" applyNumberFormat="1" applyFont="1" applyBorder="1" applyAlignment="1">
      <alignment horizontal="right" vertical="center"/>
    </xf>
    <xf numFmtId="0" fontId="16" fillId="0" borderId="6" xfId="0" applyFont="1" applyBorder="1"/>
    <xf numFmtId="167" fontId="24" fillId="0" borderId="6" xfId="0" applyNumberFormat="1" applyFont="1" applyBorder="1"/>
    <xf numFmtId="2" fontId="16" fillId="0" borderId="6" xfId="0" applyNumberFormat="1" applyFont="1" applyBorder="1"/>
    <xf numFmtId="2" fontId="24" fillId="0" borderId="6" xfId="0" applyNumberFormat="1" applyFont="1" applyBorder="1"/>
    <xf numFmtId="0" fontId="4" fillId="0" borderId="0" xfId="0" applyFont="1"/>
    <xf numFmtId="0" fontId="4" fillId="0" borderId="0" xfId="1" applyFont="1" applyFill="1" applyAlignment="1">
      <alignment horizontal="left"/>
    </xf>
    <xf numFmtId="0" fontId="4" fillId="0" borderId="0" xfId="0" applyFont="1" applyAlignment="1">
      <alignment horizontal="right"/>
    </xf>
    <xf numFmtId="0" fontId="16" fillId="0" borderId="0" xfId="0" applyFont="1" applyAlignment="1"/>
    <xf numFmtId="0" fontId="80" fillId="0" borderId="0" xfId="0" applyFont="1"/>
    <xf numFmtId="0" fontId="80" fillId="0" borderId="0" xfId="0" applyFont="1" applyAlignment="1">
      <alignment horizontal="center"/>
    </xf>
    <xf numFmtId="0" fontId="4" fillId="0" borderId="11" xfId="0" applyFont="1" applyBorder="1"/>
    <xf numFmtId="0" fontId="80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10" xfId="0" applyFont="1" applyBorder="1"/>
    <xf numFmtId="0" fontId="4" fillId="0" borderId="24" xfId="0" applyFont="1" applyBorder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1" fillId="0" borderId="0" xfId="0" applyFont="1" applyAlignment="1">
      <alignment horizontal="center"/>
    </xf>
    <xf numFmtId="0" fontId="81" fillId="0" borderId="11" xfId="0" applyFont="1" applyBorder="1" applyAlignment="1">
      <alignment horizontal="center"/>
    </xf>
    <xf numFmtId="0" fontId="84" fillId="0" borderId="0" xfId="0" applyFont="1" applyAlignment="1">
      <alignment horizontal="right"/>
    </xf>
    <xf numFmtId="0" fontId="85" fillId="0" borderId="0" xfId="0" applyFont="1"/>
    <xf numFmtId="0" fontId="81" fillId="0" borderId="25" xfId="0" applyFont="1" applyBorder="1" applyAlignment="1">
      <alignment horizontal="center"/>
    </xf>
    <xf numFmtId="0" fontId="84" fillId="0" borderId="0" xfId="0" applyFont="1" applyBorder="1"/>
    <xf numFmtId="0" fontId="81" fillId="0" borderId="10" xfId="0" applyFont="1" applyBorder="1" applyAlignment="1">
      <alignment horizontal="center"/>
    </xf>
    <xf numFmtId="167" fontId="74" fillId="0" borderId="0" xfId="0" applyNumberFormat="1" applyFont="1" applyBorder="1" applyAlignment="1">
      <alignment horizontal="center"/>
    </xf>
    <xf numFmtId="0" fontId="74" fillId="0" borderId="0" xfId="0" applyFont="1"/>
    <xf numFmtId="167" fontId="84" fillId="0" borderId="0" xfId="0" applyNumberFormat="1" applyFont="1" applyBorder="1" applyAlignment="1">
      <alignment horizontal="center"/>
    </xf>
    <xf numFmtId="0" fontId="30" fillId="0" borderId="0" xfId="0" applyFont="1" applyFill="1" applyBorder="1"/>
    <xf numFmtId="0" fontId="74" fillId="0" borderId="0" xfId="0" applyFont="1" applyFill="1" applyBorder="1"/>
    <xf numFmtId="0" fontId="87" fillId="0" borderId="0" xfId="0" applyFont="1" applyFill="1" applyBorder="1"/>
    <xf numFmtId="0" fontId="88" fillId="0" borderId="0" xfId="0" applyFont="1"/>
    <xf numFmtId="0" fontId="30" fillId="0" borderId="0" xfId="0" applyFont="1" applyAlignment="1">
      <alignment horizontal="left"/>
    </xf>
    <xf numFmtId="0" fontId="30" fillId="0" borderId="0" xfId="0" applyFont="1"/>
    <xf numFmtId="0" fontId="4" fillId="0" borderId="11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80" fillId="0" borderId="0" xfId="0" applyFont="1" applyBorder="1" applyAlignment="1">
      <alignment horizontal="center"/>
    </xf>
    <xf numFmtId="0" fontId="80" fillId="0" borderId="26" xfId="0" applyFont="1" applyBorder="1" applyAlignment="1">
      <alignment horizontal="center"/>
    </xf>
    <xf numFmtId="169" fontId="31" fillId="0" borderId="0" xfId="0" applyNumberFormat="1" applyFont="1" applyBorder="1" applyAlignment="1">
      <alignment horizontal="center"/>
    </xf>
    <xf numFmtId="0" fontId="76" fillId="0" borderId="6" xfId="0" applyFont="1" applyBorder="1"/>
    <xf numFmtId="170" fontId="3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9" fillId="0" borderId="24" xfId="0" applyFont="1" applyFill="1" applyBorder="1"/>
    <xf numFmtId="0" fontId="89" fillId="0" borderId="0" xfId="0" applyFont="1"/>
    <xf numFmtId="0" fontId="89" fillId="0" borderId="0" xfId="0" applyFont="1" applyAlignment="1">
      <alignment horizontal="left"/>
    </xf>
    <xf numFmtId="0" fontId="22" fillId="0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right" vertical="center" wrapText="1"/>
    </xf>
    <xf numFmtId="0" fontId="4" fillId="0" borderId="0" xfId="0" applyFont="1" applyBorder="1"/>
    <xf numFmtId="0" fontId="25" fillId="0" borderId="0" xfId="0" applyFont="1" applyFill="1"/>
    <xf numFmtId="0" fontId="42" fillId="0" borderId="1" xfId="0" applyFont="1" applyBorder="1" applyAlignment="1">
      <alignment horizontal="justify" wrapText="1"/>
    </xf>
    <xf numFmtId="14" fontId="42" fillId="0" borderId="1" xfId="0" applyNumberFormat="1" applyFont="1" applyBorder="1" applyAlignment="1">
      <alignment horizontal="center" wrapText="1"/>
    </xf>
    <xf numFmtId="164" fontId="41" fillId="0" borderId="6" xfId="0" applyNumberFormat="1" applyFont="1" applyBorder="1" applyAlignment="1"/>
    <xf numFmtId="0" fontId="76" fillId="0" borderId="6" xfId="0" applyFont="1" applyBorder="1" applyAlignment="1">
      <alignment wrapText="1"/>
    </xf>
    <xf numFmtId="0" fontId="42" fillId="0" borderId="14" xfId="0" applyFont="1" applyBorder="1" applyAlignment="1">
      <alignment horizontal="justify" vertical="center" wrapText="1"/>
    </xf>
    <xf numFmtId="0" fontId="42" fillId="0" borderId="14" xfId="0" applyFont="1" applyBorder="1" applyAlignment="1">
      <alignment horizontal="justify" wrapText="1"/>
    </xf>
    <xf numFmtId="164" fontId="41" fillId="0" borderId="10" xfId="0" applyNumberFormat="1" applyFont="1" applyBorder="1" applyAlignment="1"/>
    <xf numFmtId="167" fontId="41" fillId="0" borderId="6" xfId="0" applyNumberFormat="1" applyFont="1" applyBorder="1" applyAlignment="1"/>
    <xf numFmtId="0" fontId="42" fillId="0" borderId="7" xfId="0" applyFont="1" applyBorder="1" applyAlignment="1">
      <alignment horizontal="justify" wrapText="1"/>
    </xf>
    <xf numFmtId="0" fontId="22" fillId="0" borderId="14" xfId="0" applyFont="1" applyBorder="1" applyAlignment="1">
      <alignment horizontal="justify" vertical="center" wrapText="1"/>
    </xf>
    <xf numFmtId="167" fontId="41" fillId="0" borderId="10" xfId="0" applyNumberFormat="1" applyFont="1" applyBorder="1" applyAlignment="1"/>
    <xf numFmtId="0" fontId="18" fillId="2" borderId="27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/>
    </xf>
    <xf numFmtId="0" fontId="18" fillId="2" borderId="28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 wrapText="1"/>
    </xf>
    <xf numFmtId="164" fontId="19" fillId="2" borderId="27" xfId="0" applyNumberFormat="1" applyFont="1" applyFill="1" applyBorder="1" applyAlignment="1">
      <alignment horizontal="righ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164" fontId="19" fillId="2" borderId="28" xfId="0" applyNumberFormat="1" applyFont="1" applyFill="1" applyBorder="1" applyAlignment="1">
      <alignment horizontal="right" vertical="center" wrapText="1"/>
    </xf>
    <xf numFmtId="164" fontId="19" fillId="2" borderId="27" xfId="0" applyNumberFormat="1" applyFont="1" applyFill="1" applyBorder="1" applyAlignment="1">
      <alignment horizontal="right" vertical="center"/>
    </xf>
    <xf numFmtId="164" fontId="43" fillId="0" borderId="6" xfId="0" applyNumberFormat="1" applyFont="1" applyBorder="1" applyAlignment="1">
      <alignment horizontal="right" vertical="center"/>
    </xf>
    <xf numFmtId="164" fontId="19" fillId="2" borderId="1" xfId="0" applyNumberFormat="1" applyFont="1" applyFill="1" applyBorder="1" applyAlignment="1">
      <alignment horizontal="right" vertical="center"/>
    </xf>
    <xf numFmtId="164" fontId="19" fillId="2" borderId="28" xfId="0" applyNumberFormat="1" applyFont="1" applyFill="1" applyBorder="1" applyAlignment="1">
      <alignment horizontal="right" vertical="center"/>
    </xf>
    <xf numFmtId="164" fontId="43" fillId="0" borderId="4" xfId="0" applyNumberFormat="1" applyFont="1" applyBorder="1" applyAlignment="1">
      <alignment horizontal="right" vertical="center"/>
    </xf>
    <xf numFmtId="164" fontId="43" fillId="0" borderId="1" xfId="0" applyNumberFormat="1" applyFont="1" applyBorder="1" applyAlignment="1">
      <alignment horizontal="right" vertical="center"/>
    </xf>
    <xf numFmtId="165" fontId="79" fillId="2" borderId="29" xfId="0" applyNumberFormat="1" applyFont="1" applyFill="1" applyBorder="1" applyAlignment="1">
      <alignment horizontal="center" vertical="center" wrapText="1"/>
    </xf>
    <xf numFmtId="165" fontId="79" fillId="2" borderId="30" xfId="0" applyNumberFormat="1" applyFont="1" applyFill="1" applyBorder="1" applyAlignment="1">
      <alignment horizontal="center" vertical="center" wrapText="1"/>
    </xf>
    <xf numFmtId="165" fontId="79" fillId="2" borderId="31" xfId="0" applyNumberFormat="1" applyFont="1" applyFill="1" applyBorder="1" applyAlignment="1">
      <alignment horizontal="center" vertical="center" wrapText="1"/>
    </xf>
    <xf numFmtId="167" fontId="19" fillId="2" borderId="32" xfId="0" applyNumberFormat="1" applyFont="1" applyFill="1" applyBorder="1" applyAlignment="1">
      <alignment horizontal="center" vertical="center" wrapText="1"/>
    </xf>
    <xf numFmtId="167" fontId="19" fillId="2" borderId="33" xfId="0" applyNumberFormat="1" applyFont="1" applyFill="1" applyBorder="1" applyAlignment="1">
      <alignment horizontal="center" vertical="center" wrapText="1"/>
    </xf>
    <xf numFmtId="167" fontId="19" fillId="2" borderId="34" xfId="0" applyNumberFormat="1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7" fontId="16" fillId="0" borderId="11" xfId="0" applyNumberFormat="1" applyFont="1" applyBorder="1" applyAlignment="1">
      <alignment horizontal="right" vertical="center"/>
    </xf>
    <xf numFmtId="167" fontId="24" fillId="0" borderId="11" xfId="0" applyNumberFormat="1" applyFont="1" applyFill="1" applyBorder="1" applyAlignment="1">
      <alignment horizontal="right" vertical="center"/>
    </xf>
    <xf numFmtId="167" fontId="16" fillId="0" borderId="6" xfId="0" applyNumberFormat="1" applyFont="1" applyBorder="1" applyAlignment="1">
      <alignment horizontal="right" vertical="center"/>
    </xf>
    <xf numFmtId="0" fontId="5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" fontId="6" fillId="7" borderId="6" xfId="0" applyNumberFormat="1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/>
    </xf>
    <xf numFmtId="164" fontId="4" fillId="0" borderId="35" xfId="1" applyNumberFormat="1" applyFont="1" applyFill="1" applyBorder="1" applyAlignment="1">
      <alignment horizontal="center" vertical="center"/>
    </xf>
    <xf numFmtId="164" fontId="29" fillId="0" borderId="36" xfId="1" applyNumberFormat="1" applyFont="1" applyFill="1" applyBorder="1" applyAlignment="1">
      <alignment horizontal="center" vertical="center"/>
    </xf>
    <xf numFmtId="164" fontId="4" fillId="0" borderId="37" xfId="1" applyNumberFormat="1" applyFont="1" applyFill="1" applyBorder="1" applyAlignment="1">
      <alignment horizontal="center" vertical="center"/>
    </xf>
    <xf numFmtId="164" fontId="69" fillId="0" borderId="38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164" fontId="41" fillId="0" borderId="6" xfId="0" applyNumberFormat="1" applyFont="1" applyBorder="1" applyAlignment="1">
      <alignment horizontal="center" vertical="center"/>
    </xf>
    <xf numFmtId="164" fontId="43" fillId="0" borderId="10" xfId="0" applyNumberFormat="1" applyFont="1" applyBorder="1" applyAlignment="1">
      <alignment horizontal="right" vertical="center"/>
    </xf>
    <xf numFmtId="164" fontId="19" fillId="2" borderId="14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164" fontId="43" fillId="0" borderId="24" xfId="0" applyNumberFormat="1" applyFont="1" applyBorder="1" applyAlignment="1">
      <alignment horizontal="right" vertical="center"/>
    </xf>
    <xf numFmtId="164" fontId="43" fillId="0" borderId="5" xfId="0" applyNumberFormat="1" applyFont="1" applyBorder="1" applyAlignment="1">
      <alignment horizontal="right" vertical="center"/>
    </xf>
    <xf numFmtId="165" fontId="79" fillId="2" borderId="39" xfId="0" applyNumberFormat="1" applyFont="1" applyFill="1" applyBorder="1" applyAlignment="1">
      <alignment horizontal="center" vertical="center" wrapText="1"/>
    </xf>
    <xf numFmtId="3" fontId="79" fillId="2" borderId="39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4" fontId="16" fillId="0" borderId="4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71" fontId="73" fillId="0" borderId="1" xfId="0" applyNumberFormat="1" applyFont="1" applyFill="1" applyBorder="1" applyAlignment="1">
      <alignment horizontal="center" vertical="center" wrapText="1"/>
    </xf>
    <xf numFmtId="166" fontId="73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73" fillId="0" borderId="1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top" wrapText="1"/>
    </xf>
    <xf numFmtId="171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6" fillId="0" borderId="11" xfId="0" applyFont="1" applyBorder="1"/>
    <xf numFmtId="0" fontId="42" fillId="0" borderId="1" xfId="0" applyFont="1" applyFill="1" applyBorder="1" applyAlignment="1"/>
    <xf numFmtId="4" fontId="42" fillId="0" borderId="1" xfId="0" applyNumberFormat="1" applyFont="1" applyBorder="1" applyAlignment="1">
      <alignment horizontal="center" vertical="center" wrapText="1"/>
    </xf>
    <xf numFmtId="0" fontId="90" fillId="0" borderId="6" xfId="0" applyFon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91" fillId="0" borderId="6" xfId="0" applyNumberFormat="1" applyFont="1" applyBorder="1" applyAlignment="1">
      <alignment horizontal="center"/>
    </xf>
    <xf numFmtId="0" fontId="40" fillId="0" borderId="16" xfId="0" applyFont="1" applyBorder="1" applyAlignment="1">
      <alignment horizontal="center"/>
    </xf>
    <xf numFmtId="0" fontId="80" fillId="0" borderId="26" xfId="0" applyFont="1" applyBorder="1"/>
    <xf numFmtId="0" fontId="80" fillId="0" borderId="2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7" fontId="4" fillId="0" borderId="6" xfId="0" applyNumberFormat="1" applyFont="1" applyBorder="1" applyAlignment="1">
      <alignment horizontal="left"/>
    </xf>
    <xf numFmtId="167" fontId="4" fillId="0" borderId="6" xfId="0" applyNumberFormat="1" applyFont="1" applyBorder="1" applyAlignment="1">
      <alignment horizontal="center"/>
    </xf>
    <xf numFmtId="167" fontId="4" fillId="0" borderId="10" xfId="0" applyNumberFormat="1" applyFont="1" applyBorder="1" applyAlignment="1">
      <alignment horizontal="center"/>
    </xf>
    <xf numFmtId="167" fontId="4" fillId="0" borderId="10" xfId="0" applyNumberFormat="1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167" fontId="40" fillId="0" borderId="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7" fontId="40" fillId="0" borderId="26" xfId="0" applyNumberFormat="1" applyFont="1" applyBorder="1" applyAlignment="1">
      <alignment horizontal="left"/>
    </xf>
    <xf numFmtId="167" fontId="40" fillId="0" borderId="22" xfId="0" applyNumberFormat="1" applyFont="1" applyBorder="1" applyAlignment="1">
      <alignment horizontal="center"/>
    </xf>
    <xf numFmtId="167" fontId="4" fillId="0" borderId="11" xfId="0" applyNumberFormat="1" applyFont="1" applyBorder="1" applyAlignment="1">
      <alignment horizontal="left"/>
    </xf>
    <xf numFmtId="167" fontId="4" fillId="0" borderId="11" xfId="0" applyNumberFormat="1" applyFont="1" applyBorder="1" applyAlignment="1">
      <alignment horizontal="center"/>
    </xf>
    <xf numFmtId="0" fontId="30" fillId="0" borderId="10" xfId="0" applyFont="1" applyBorder="1"/>
    <xf numFmtId="0" fontId="70" fillId="0" borderId="6" xfId="0" applyFont="1" applyBorder="1"/>
    <xf numFmtId="0" fontId="86" fillId="0" borderId="26" xfId="0" applyFont="1" applyBorder="1" applyAlignment="1">
      <alignment horizontal="center"/>
    </xf>
    <xf numFmtId="0" fontId="86" fillId="0" borderId="16" xfId="0" applyFont="1" applyBorder="1" applyAlignment="1">
      <alignment horizontal="center"/>
    </xf>
    <xf numFmtId="0" fontId="86" fillId="0" borderId="6" xfId="0" applyFont="1" applyBorder="1" applyAlignment="1">
      <alignment horizontal="center"/>
    </xf>
    <xf numFmtId="167" fontId="44" fillId="0" borderId="6" xfId="0" applyNumberFormat="1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1" fillId="0" borderId="6" xfId="0" applyFont="1" applyBorder="1"/>
    <xf numFmtId="0" fontId="30" fillId="0" borderId="16" xfId="0" applyFont="1" applyBorder="1" applyAlignment="1">
      <alignment horizontal="center"/>
    </xf>
    <xf numFmtId="0" fontId="30" fillId="0" borderId="6" xfId="0" applyFont="1" applyBorder="1"/>
    <xf numFmtId="0" fontId="70" fillId="0" borderId="6" xfId="0" applyFont="1" applyBorder="1" applyAlignment="1">
      <alignment horizontal="left"/>
    </xf>
    <xf numFmtId="0" fontId="81" fillId="0" borderId="6" xfId="0" applyFont="1" applyBorder="1" applyAlignment="1">
      <alignment horizontal="center"/>
    </xf>
    <xf numFmtId="167" fontId="81" fillId="0" borderId="6" xfId="0" applyNumberFormat="1" applyFont="1" applyBorder="1" applyAlignment="1">
      <alignment horizontal="center"/>
    </xf>
    <xf numFmtId="0" fontId="4" fillId="0" borderId="6" xfId="0" applyFont="1" applyFill="1" applyBorder="1"/>
    <xf numFmtId="0" fontId="30" fillId="0" borderId="6" xfId="0" applyFont="1" applyBorder="1" applyAlignment="1">
      <alignment horizontal="center"/>
    </xf>
    <xf numFmtId="167" fontId="30" fillId="0" borderId="6" xfId="0" applyNumberFormat="1" applyFont="1" applyBorder="1" applyAlignment="1">
      <alignment horizontal="center"/>
    </xf>
    <xf numFmtId="0" fontId="30" fillId="0" borderId="6" xfId="0" applyFont="1" applyBorder="1" applyAlignment="1">
      <alignment horizontal="left"/>
    </xf>
    <xf numFmtId="167" fontId="70" fillId="0" borderId="6" xfId="0" applyNumberFormat="1" applyFont="1" applyBorder="1" applyAlignment="1">
      <alignment horizontal="center"/>
    </xf>
    <xf numFmtId="0" fontId="1" fillId="0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5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40" fillId="0" borderId="9" xfId="0" applyFont="1" applyBorder="1" applyAlignment="1">
      <alignment vertical="center" wrapText="1"/>
    </xf>
    <xf numFmtId="0" fontId="29" fillId="0" borderId="6" xfId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 wrapText="1"/>
    </xf>
    <xf numFmtId="0" fontId="29" fillId="0" borderId="44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67" fontId="29" fillId="0" borderId="1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left"/>
    </xf>
    <xf numFmtId="0" fontId="29" fillId="0" borderId="2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left" vertical="center"/>
    </xf>
    <xf numFmtId="0" fontId="29" fillId="0" borderId="2" xfId="1" applyFont="1" applyFill="1" applyBorder="1" applyAlignment="1">
      <alignment horizontal="left" wrapText="1"/>
    </xf>
    <xf numFmtId="0" fontId="29" fillId="0" borderId="0" xfId="1" applyFont="1" applyFill="1" applyBorder="1" applyAlignment="1">
      <alignment horizontal="center" vertical="center" wrapText="1"/>
    </xf>
    <xf numFmtId="0" fontId="29" fillId="0" borderId="22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wrapText="1"/>
    </xf>
    <xf numFmtId="0" fontId="29" fillId="0" borderId="41" xfId="1" applyFont="1" applyFill="1" applyBorder="1" applyAlignment="1">
      <alignment horizontal="center" vertical="center" wrapText="1"/>
    </xf>
    <xf numFmtId="0" fontId="29" fillId="0" borderId="42" xfId="1" applyFont="1" applyFill="1" applyBorder="1" applyAlignment="1">
      <alignment horizontal="center" vertical="center" wrapText="1"/>
    </xf>
    <xf numFmtId="0" fontId="29" fillId="0" borderId="43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left" vertical="center" wrapText="1"/>
    </xf>
    <xf numFmtId="167" fontId="49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/>
    <xf numFmtId="0" fontId="4" fillId="0" borderId="0" xfId="0" applyFont="1" applyFill="1" applyAlignment="1">
      <alignment horizontal="justify" vertical="center" wrapText="1"/>
    </xf>
    <xf numFmtId="0" fontId="0" fillId="0" borderId="3" xfId="0" applyFill="1" applyBorder="1"/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/>
    </xf>
    <xf numFmtId="0" fontId="42" fillId="0" borderId="15" xfId="0" applyFont="1" applyFill="1" applyBorder="1" applyAlignment="1"/>
    <xf numFmtId="0" fontId="42" fillId="0" borderId="41" xfId="0" applyFont="1" applyFill="1" applyBorder="1" applyAlignment="1"/>
    <xf numFmtId="0" fontId="42" fillId="0" borderId="13" xfId="0" applyFont="1" applyFill="1" applyBorder="1" applyAlignment="1"/>
    <xf numFmtId="0" fontId="42" fillId="0" borderId="19" xfId="0" applyFont="1" applyFill="1" applyBorder="1" applyAlignment="1"/>
    <xf numFmtId="0" fontId="21" fillId="0" borderId="0" xfId="0" applyFont="1" applyFill="1" applyAlignment="1">
      <alignment horizontal="center"/>
    </xf>
    <xf numFmtId="0" fontId="42" fillId="0" borderId="13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 wrapText="1"/>
    </xf>
    <xf numFmtId="0" fontId="43" fillId="0" borderId="13" xfId="0" applyFont="1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19" fillId="2" borderId="13" xfId="0" applyFont="1" applyFill="1" applyBorder="1" applyAlignment="1">
      <alignment horizontal="left" vertical="center" wrapText="1"/>
    </xf>
    <xf numFmtId="0" fontId="19" fillId="2" borderId="48" xfId="0" applyFont="1" applyFill="1" applyBorder="1" applyAlignment="1">
      <alignment horizontal="left" vertical="center" wrapText="1"/>
    </xf>
    <xf numFmtId="0" fontId="19" fillId="0" borderId="49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79" fillId="2" borderId="29" xfId="0" applyNumberFormat="1" applyFont="1" applyFill="1" applyBorder="1" applyAlignment="1">
      <alignment horizontal="left" vertical="center" wrapText="1"/>
    </xf>
    <xf numFmtId="3" fontId="79" fillId="2" borderId="30" xfId="0" applyNumberFormat="1" applyFont="1" applyFill="1" applyBorder="1" applyAlignment="1">
      <alignment horizontal="left" vertical="center" wrapText="1"/>
    </xf>
    <xf numFmtId="3" fontId="79" fillId="2" borderId="31" xfId="0" applyNumberFormat="1" applyFont="1" applyFill="1" applyBorder="1" applyAlignment="1">
      <alignment horizontal="left" vertical="center" wrapText="1"/>
    </xf>
    <xf numFmtId="0" fontId="19" fillId="2" borderId="32" xfId="0" applyFont="1" applyFill="1" applyBorder="1" applyAlignment="1">
      <alignment horizontal="left" vertical="center" wrapText="1"/>
    </xf>
    <xf numFmtId="0" fontId="19" fillId="2" borderId="33" xfId="0" applyFont="1" applyFill="1" applyBorder="1" applyAlignment="1">
      <alignment horizontal="left" vertical="center" wrapText="1"/>
    </xf>
    <xf numFmtId="0" fontId="19" fillId="2" borderId="3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0" borderId="48" xfId="0" applyFont="1" applyBorder="1" applyAlignment="1">
      <alignment horizontal="left" wrapText="1"/>
    </xf>
    <xf numFmtId="0" fontId="19" fillId="0" borderId="49" xfId="0" applyFont="1" applyBorder="1" applyAlignment="1">
      <alignment horizontal="left" wrapText="1"/>
    </xf>
    <xf numFmtId="0" fontId="18" fillId="2" borderId="27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8" fillId="2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2" borderId="45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_СТРОКА_400_ремонты_и_городские_программы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7"/>
  <sheetViews>
    <sheetView topLeftCell="A340" zoomScale="75" workbookViewId="0">
      <selection activeCell="G88" sqref="G88"/>
    </sheetView>
  </sheetViews>
  <sheetFormatPr defaultRowHeight="16.5"/>
  <cols>
    <col min="1" max="1" width="42" style="1" customWidth="1"/>
    <col min="2" max="2" width="8.28515625" style="1" customWidth="1"/>
    <col min="3" max="3" width="16.28515625" style="1" customWidth="1"/>
    <col min="4" max="6" width="11.7109375" style="1" customWidth="1"/>
    <col min="7" max="7" width="14.5703125" style="1" customWidth="1"/>
    <col min="8" max="8" width="9.140625" style="78"/>
    <col min="9" max="16384" width="9.140625" style="1"/>
  </cols>
  <sheetData>
    <row r="1" spans="1:7">
      <c r="D1" s="1" t="s">
        <v>863</v>
      </c>
    </row>
    <row r="2" spans="1:7" ht="54.75" customHeight="1">
      <c r="D2" s="516" t="s">
        <v>799</v>
      </c>
      <c r="E2" s="516"/>
      <c r="F2" s="516"/>
      <c r="G2" s="516"/>
    </row>
    <row r="3" spans="1:7" ht="22.9" customHeight="1">
      <c r="D3" s="58"/>
      <c r="E3" s="58"/>
      <c r="F3" s="58"/>
      <c r="G3" s="58"/>
    </row>
    <row r="4" spans="1:7" ht="7.9" customHeight="1"/>
    <row r="5" spans="1:7" ht="14.25" customHeight="1"/>
    <row r="6" spans="1:7" ht="18.75">
      <c r="A6" s="509" t="s">
        <v>6</v>
      </c>
      <c r="B6" s="509"/>
      <c r="C6" s="509"/>
      <c r="D6" s="509"/>
      <c r="E6" s="509"/>
      <c r="F6" s="509"/>
      <c r="G6" s="509"/>
    </row>
    <row r="7" spans="1:7" ht="18.75">
      <c r="A7" s="509" t="s">
        <v>15</v>
      </c>
      <c r="B7" s="509"/>
      <c r="C7" s="509"/>
      <c r="D7" s="509"/>
      <c r="E7" s="509"/>
      <c r="F7" s="509"/>
      <c r="G7" s="509"/>
    </row>
    <row r="8" spans="1:7" ht="18.75">
      <c r="A8" s="517" t="s">
        <v>448</v>
      </c>
      <c r="B8" s="517"/>
      <c r="C8" s="517"/>
      <c r="D8" s="517"/>
      <c r="E8" s="517"/>
      <c r="F8" s="517"/>
      <c r="G8" s="517"/>
    </row>
    <row r="9" spans="1:7" ht="18.75">
      <c r="A9" s="2"/>
      <c r="B9" s="3"/>
      <c r="C9" s="2"/>
      <c r="D9" s="2"/>
      <c r="E9" s="2"/>
      <c r="F9" s="2"/>
      <c r="G9" s="2"/>
    </row>
    <row r="10" spans="1:7" ht="18.75">
      <c r="A10" s="509" t="s">
        <v>489</v>
      </c>
      <c r="B10" s="509"/>
      <c r="C10" s="509"/>
      <c r="D10" s="509"/>
      <c r="E10" s="509"/>
      <c r="F10" s="509"/>
      <c r="G10" s="509"/>
    </row>
    <row r="11" spans="1:7" ht="18.75">
      <c r="A11" s="2"/>
      <c r="B11" s="3"/>
      <c r="C11" s="2"/>
      <c r="D11" s="2"/>
      <c r="E11" s="2"/>
      <c r="F11" s="2"/>
      <c r="G11" s="4" t="s">
        <v>490</v>
      </c>
    </row>
    <row r="12" spans="1:7" ht="23.25" customHeight="1">
      <c r="A12" s="511" t="s">
        <v>491</v>
      </c>
      <c r="B12" s="510" t="s">
        <v>492</v>
      </c>
      <c r="C12" s="510" t="s">
        <v>800</v>
      </c>
      <c r="D12" s="510"/>
      <c r="E12" s="510"/>
      <c r="F12" s="510"/>
      <c r="G12" s="510" t="s">
        <v>801</v>
      </c>
    </row>
    <row r="13" spans="1:7" ht="108" customHeight="1">
      <c r="A13" s="511"/>
      <c r="B13" s="510"/>
      <c r="C13" s="67" t="s">
        <v>802</v>
      </c>
      <c r="D13" s="67" t="s">
        <v>803</v>
      </c>
      <c r="E13" s="67" t="s">
        <v>804</v>
      </c>
      <c r="F13" s="67" t="s">
        <v>805</v>
      </c>
      <c r="G13" s="510"/>
    </row>
    <row r="14" spans="1:7" ht="18.75">
      <c r="A14" s="68">
        <v>1</v>
      </c>
      <c r="B14" s="67">
        <v>2</v>
      </c>
      <c r="C14" s="67">
        <v>3</v>
      </c>
      <c r="D14" s="67">
        <v>4</v>
      </c>
      <c r="E14" s="67">
        <v>5</v>
      </c>
      <c r="F14" s="67">
        <v>6</v>
      </c>
      <c r="G14" s="67">
        <v>7</v>
      </c>
    </row>
    <row r="15" spans="1:7" ht="18" customHeight="1">
      <c r="A15" s="515" t="s">
        <v>493</v>
      </c>
      <c r="B15" s="515"/>
      <c r="C15" s="515"/>
      <c r="D15" s="515"/>
      <c r="E15" s="515"/>
      <c r="F15" s="515"/>
      <c r="G15" s="515"/>
    </row>
    <row r="16" spans="1:7" ht="51.75" customHeight="1">
      <c r="A16" s="399" t="s">
        <v>494</v>
      </c>
      <c r="B16" s="400">
        <v>1000</v>
      </c>
      <c r="C16" s="419">
        <f>C142</f>
        <v>20091</v>
      </c>
      <c r="D16" s="419">
        <f>D142</f>
        <v>0</v>
      </c>
      <c r="E16" s="419">
        <f>E142</f>
        <v>0</v>
      </c>
      <c r="F16" s="419">
        <f>F142</f>
        <v>0</v>
      </c>
      <c r="G16" s="419">
        <f>G142</f>
        <v>20091</v>
      </c>
    </row>
    <row r="17" spans="1:7" ht="38.25" customHeight="1">
      <c r="A17" s="399" t="s">
        <v>495</v>
      </c>
      <c r="B17" s="400">
        <v>1010</v>
      </c>
      <c r="C17" s="419">
        <f>C170</f>
        <v>110122</v>
      </c>
      <c r="D17" s="419">
        <f>D170</f>
        <v>0</v>
      </c>
      <c r="E17" s="419">
        <f>E170</f>
        <v>0</v>
      </c>
      <c r="F17" s="419">
        <f>F170</f>
        <v>0</v>
      </c>
      <c r="G17" s="419">
        <f>G170</f>
        <v>110122</v>
      </c>
    </row>
    <row r="18" spans="1:7" ht="18" customHeight="1">
      <c r="A18" s="401" t="s">
        <v>496</v>
      </c>
      <c r="B18" s="402">
        <v>1020</v>
      </c>
      <c r="C18" s="420">
        <f>C16-C17</f>
        <v>-90031</v>
      </c>
      <c r="D18" s="420">
        <f>D16-D17</f>
        <v>0</v>
      </c>
      <c r="E18" s="420">
        <f>E16-E17</f>
        <v>0</v>
      </c>
      <c r="F18" s="420">
        <f>F16-F17</f>
        <v>0</v>
      </c>
      <c r="G18" s="420">
        <f>G16-G17</f>
        <v>-90031</v>
      </c>
    </row>
    <row r="19" spans="1:7" ht="21" customHeight="1">
      <c r="A19" s="403" t="s">
        <v>497</v>
      </c>
      <c r="B19" s="400">
        <v>1030</v>
      </c>
      <c r="C19" s="419">
        <f>C180</f>
        <v>6270</v>
      </c>
      <c r="D19" s="419">
        <f>D180</f>
        <v>0</v>
      </c>
      <c r="E19" s="419">
        <f>E180</f>
        <v>0</v>
      </c>
      <c r="F19" s="419">
        <f>F180</f>
        <v>0</v>
      </c>
      <c r="G19" s="419">
        <f>G180</f>
        <v>6270</v>
      </c>
    </row>
    <row r="20" spans="1:7" ht="18.75" customHeight="1">
      <c r="A20" s="403" t="s">
        <v>498</v>
      </c>
      <c r="B20" s="400">
        <v>1060</v>
      </c>
      <c r="C20" s="419">
        <f>C195</f>
        <v>0</v>
      </c>
      <c r="D20" s="419">
        <f>D195</f>
        <v>0</v>
      </c>
      <c r="E20" s="419">
        <f>E195</f>
        <v>0</v>
      </c>
      <c r="F20" s="419">
        <f>F195</f>
        <v>0</v>
      </c>
      <c r="G20" s="419">
        <f>G195</f>
        <v>0</v>
      </c>
    </row>
    <row r="21" spans="1:7" ht="18.75">
      <c r="A21" s="403" t="s">
        <v>499</v>
      </c>
      <c r="B21" s="400">
        <v>1070</v>
      </c>
      <c r="C21" s="419">
        <f>C143</f>
        <v>103095</v>
      </c>
      <c r="D21" s="419">
        <f>D143</f>
        <v>0</v>
      </c>
      <c r="E21" s="419">
        <f>E143</f>
        <v>0</v>
      </c>
      <c r="F21" s="419">
        <f>F143</f>
        <v>0</v>
      </c>
      <c r="G21" s="419">
        <f>G143</f>
        <v>103095</v>
      </c>
    </row>
    <row r="22" spans="1:7" ht="18.75">
      <c r="A22" s="403" t="s">
        <v>500</v>
      </c>
      <c r="B22" s="400">
        <v>1080</v>
      </c>
      <c r="C22" s="419">
        <f>C203</f>
        <v>8099</v>
      </c>
      <c r="D22" s="419">
        <f>D203</f>
        <v>0</v>
      </c>
      <c r="E22" s="419">
        <f>E203</f>
        <v>0</v>
      </c>
      <c r="F22" s="419">
        <f>F203</f>
        <v>0</v>
      </c>
      <c r="G22" s="419">
        <f>G203</f>
        <v>8099</v>
      </c>
    </row>
    <row r="23" spans="1:7" ht="37.5">
      <c r="A23" s="404" t="s">
        <v>501</v>
      </c>
      <c r="B23" s="402">
        <v>1100</v>
      </c>
      <c r="C23" s="420">
        <f>C18-C19-C20+C21-C22</f>
        <v>-1305</v>
      </c>
      <c r="D23" s="420">
        <f>D18-D19-D20+D21-D22</f>
        <v>0</v>
      </c>
      <c r="E23" s="420">
        <f>E18-E19-E20-E21-E22</f>
        <v>0</v>
      </c>
      <c r="F23" s="420">
        <f>F18-F19-F20-F21-F22</f>
        <v>0</v>
      </c>
      <c r="G23" s="420">
        <f>G18-G19-G20+G21-G22</f>
        <v>-1305</v>
      </c>
    </row>
    <row r="24" spans="1:7" ht="18.75">
      <c r="A24" s="401" t="s">
        <v>502</v>
      </c>
      <c r="B24" s="402">
        <v>1310</v>
      </c>
      <c r="C24" s="420">
        <f>C244</f>
        <v>-3918</v>
      </c>
      <c r="D24" s="420">
        <f>D244</f>
        <v>0</v>
      </c>
      <c r="E24" s="420">
        <f>E244</f>
        <v>0</v>
      </c>
      <c r="F24" s="420">
        <f>F244</f>
        <v>0</v>
      </c>
      <c r="G24" s="420">
        <f>G244</f>
        <v>-3918</v>
      </c>
    </row>
    <row r="25" spans="1:7" ht="18.75">
      <c r="A25" s="401" t="s">
        <v>503</v>
      </c>
      <c r="B25" s="402">
        <v>7010</v>
      </c>
      <c r="C25" s="421">
        <f>(C24/C16)*100</f>
        <v>-19.501269225026128</v>
      </c>
      <c r="D25" s="421" t="e">
        <f>(D24/D16)*100</f>
        <v>#DIV/0!</v>
      </c>
      <c r="E25" s="421" t="e">
        <f>(E24/E16)*100</f>
        <v>#DIV/0!</v>
      </c>
      <c r="F25" s="421" t="e">
        <f>(F24/F16)*100</f>
        <v>#DIV/0!</v>
      </c>
      <c r="G25" s="421">
        <f>(G24/G16)*100</f>
        <v>-19.501269225026128</v>
      </c>
    </row>
    <row r="26" spans="1:7" ht="18.75">
      <c r="A26" s="403" t="s">
        <v>504</v>
      </c>
      <c r="B26" s="400">
        <v>1110</v>
      </c>
      <c r="C26" s="419">
        <f>C154</f>
        <v>0</v>
      </c>
      <c r="D26" s="419">
        <f>D154</f>
        <v>0</v>
      </c>
      <c r="E26" s="419">
        <f>E154</f>
        <v>0</v>
      </c>
      <c r="F26" s="419">
        <f>F154</f>
        <v>0</v>
      </c>
      <c r="G26" s="419">
        <f>G154</f>
        <v>0</v>
      </c>
    </row>
    <row r="27" spans="1:7" ht="18.75">
      <c r="A27" s="403" t="s">
        <v>505</v>
      </c>
      <c r="B27" s="400">
        <v>1120</v>
      </c>
      <c r="C27" s="419">
        <f>C212</f>
        <v>0</v>
      </c>
      <c r="D27" s="419">
        <f>D212</f>
        <v>0</v>
      </c>
      <c r="E27" s="419">
        <f>E212</f>
        <v>0</v>
      </c>
      <c r="F27" s="419">
        <f>F212</f>
        <v>0</v>
      </c>
      <c r="G27" s="419">
        <f>G212</f>
        <v>0</v>
      </c>
    </row>
    <row r="28" spans="1:7" ht="18.75">
      <c r="A28" s="403" t="s">
        <v>506</v>
      </c>
      <c r="B28" s="400">
        <v>1130</v>
      </c>
      <c r="C28" s="419">
        <f>C155</f>
        <v>0</v>
      </c>
      <c r="D28" s="419">
        <f>D155</f>
        <v>0</v>
      </c>
      <c r="E28" s="419">
        <f>E155</f>
        <v>0</v>
      </c>
      <c r="F28" s="419">
        <f>F155</f>
        <v>0</v>
      </c>
      <c r="G28" s="419">
        <f>G155</f>
        <v>0</v>
      </c>
    </row>
    <row r="29" spans="1:7" ht="18.75">
      <c r="A29" s="403" t="s">
        <v>507</v>
      </c>
      <c r="B29" s="400">
        <v>1140</v>
      </c>
      <c r="C29" s="419">
        <f>C213</f>
        <v>5924</v>
      </c>
      <c r="D29" s="419">
        <f>D213</f>
        <v>0</v>
      </c>
      <c r="E29" s="419">
        <f>E213</f>
        <v>0</v>
      </c>
      <c r="F29" s="419">
        <f>F213</f>
        <v>0</v>
      </c>
      <c r="G29" s="419">
        <f>G213</f>
        <v>5924</v>
      </c>
    </row>
    <row r="30" spans="1:7" ht="18.75">
      <c r="A30" s="403" t="s">
        <v>508</v>
      </c>
      <c r="B30" s="400">
        <v>1150</v>
      </c>
      <c r="C30" s="419">
        <f>C159</f>
        <v>443</v>
      </c>
      <c r="D30" s="419">
        <f>D159</f>
        <v>0</v>
      </c>
      <c r="E30" s="419">
        <f>E159</f>
        <v>0</v>
      </c>
      <c r="F30" s="419">
        <f>F159</f>
        <v>0</v>
      </c>
      <c r="G30" s="419">
        <f>G159</f>
        <v>443</v>
      </c>
    </row>
    <row r="31" spans="1:7" ht="18.75">
      <c r="A31" s="403" t="s">
        <v>509</v>
      </c>
      <c r="B31" s="400">
        <v>1160</v>
      </c>
      <c r="C31" s="419">
        <f>C219</f>
        <v>1141</v>
      </c>
      <c r="D31" s="419">
        <f>D219</f>
        <v>0</v>
      </c>
      <c r="E31" s="419">
        <f>E219</f>
        <v>0</v>
      </c>
      <c r="F31" s="419">
        <f>F219</f>
        <v>0</v>
      </c>
      <c r="G31" s="419">
        <f>G219</f>
        <v>1141</v>
      </c>
    </row>
    <row r="32" spans="1:7" ht="37.5">
      <c r="A32" s="405" t="s">
        <v>510</v>
      </c>
      <c r="B32" s="406">
        <v>1170</v>
      </c>
      <c r="C32" s="422">
        <f>C23+C26-C27+C28-C29+C30-C31</f>
        <v>-7927</v>
      </c>
      <c r="D32" s="422">
        <f>D23+D26-D27+D28-D29+D30-D31</f>
        <v>0</v>
      </c>
      <c r="E32" s="422">
        <f>E23+E26-E27+E28-E29+E30-E31</f>
        <v>0</v>
      </c>
      <c r="F32" s="422">
        <f>F23+F26-F27+F28-F29+F30-F31</f>
        <v>0</v>
      </c>
      <c r="G32" s="422">
        <f>G23+G26-G27+G28-G29+G30-G31</f>
        <v>-7927</v>
      </c>
    </row>
    <row r="33" spans="1:7" ht="18.75">
      <c r="A33" s="407" t="s">
        <v>511</v>
      </c>
      <c r="B33" s="408">
        <v>1180</v>
      </c>
      <c r="C33" s="423">
        <f>C227</f>
        <v>0</v>
      </c>
      <c r="D33" s="423">
        <f>D227</f>
        <v>0</v>
      </c>
      <c r="E33" s="423">
        <f>E227</f>
        <v>0</v>
      </c>
      <c r="F33" s="423">
        <f>F227</f>
        <v>0</v>
      </c>
      <c r="G33" s="423">
        <f>G227</f>
        <v>0</v>
      </c>
    </row>
    <row r="34" spans="1:7" ht="18.75">
      <c r="A34" s="407" t="s">
        <v>512</v>
      </c>
      <c r="B34" s="408">
        <v>1181</v>
      </c>
      <c r="C34" s="423"/>
      <c r="D34" s="423"/>
      <c r="E34" s="423"/>
      <c r="F34" s="423"/>
      <c r="G34" s="423"/>
    </row>
    <row r="35" spans="1:7" ht="37.5">
      <c r="A35" s="409" t="s">
        <v>513</v>
      </c>
      <c r="B35" s="32">
        <v>1190</v>
      </c>
      <c r="C35" s="424">
        <f>C167</f>
        <v>0</v>
      </c>
      <c r="D35" s="424">
        <f>D167</f>
        <v>0</v>
      </c>
      <c r="E35" s="424">
        <f>E167</f>
        <v>0</v>
      </c>
      <c r="F35" s="424">
        <f>F167</f>
        <v>0</v>
      </c>
      <c r="G35" s="424">
        <f>G167</f>
        <v>0</v>
      </c>
    </row>
    <row r="36" spans="1:7" ht="37.5">
      <c r="A36" s="409" t="s">
        <v>514</v>
      </c>
      <c r="B36" s="32">
        <v>1191</v>
      </c>
      <c r="C36" s="424">
        <f>C230</f>
        <v>0</v>
      </c>
      <c r="D36" s="424">
        <f>D230</f>
        <v>0</v>
      </c>
      <c r="E36" s="424">
        <f>E230</f>
        <v>0</v>
      </c>
      <c r="F36" s="424">
        <f>F230</f>
        <v>0</v>
      </c>
      <c r="G36" s="424">
        <f>G230</f>
        <v>0</v>
      </c>
    </row>
    <row r="37" spans="1:7" ht="18.75">
      <c r="A37" s="410" t="s">
        <v>515</v>
      </c>
      <c r="B37" s="411">
        <v>1200</v>
      </c>
      <c r="C37" s="425">
        <f>C32-C33+C34+C35-C36</f>
        <v>-7927</v>
      </c>
      <c r="D37" s="425">
        <f>D32-D33+D34+D35-D36</f>
        <v>0</v>
      </c>
      <c r="E37" s="425">
        <f>E32-E33+E34+E35-E36</f>
        <v>0</v>
      </c>
      <c r="F37" s="425">
        <f>F32-F33+F34+F35-F36</f>
        <v>0</v>
      </c>
      <c r="G37" s="425">
        <f>G32-G33+G34+G35-G36</f>
        <v>-7927</v>
      </c>
    </row>
    <row r="38" spans="1:7" ht="18.75">
      <c r="A38" s="413" t="s">
        <v>516</v>
      </c>
      <c r="B38" s="414">
        <v>1201</v>
      </c>
      <c r="C38" s="423">
        <f>IF(C$37&gt;0,C$37,0)</f>
        <v>0</v>
      </c>
      <c r="D38" s="423">
        <f>IF(D$37&gt;0,D$37,0)</f>
        <v>0</v>
      </c>
      <c r="E38" s="423">
        <f>IF(E$37&gt;0,E$37,0)</f>
        <v>0</v>
      </c>
      <c r="F38" s="423">
        <f>IF(F$37&gt;0,F$37,0)</f>
        <v>0</v>
      </c>
      <c r="G38" s="423">
        <f>IF(G$37&gt;0,G$37,0)</f>
        <v>0</v>
      </c>
    </row>
    <row r="39" spans="1:7" ht="18.75">
      <c r="A39" s="413" t="s">
        <v>517</v>
      </c>
      <c r="B39" s="414">
        <v>1202</v>
      </c>
      <c r="C39" s="423">
        <f>IF(C$37&lt;0,C$37,0)</f>
        <v>-7927</v>
      </c>
      <c r="D39" s="423">
        <f>IF(D$37&lt;0,D$37,0)</f>
        <v>0</v>
      </c>
      <c r="E39" s="423">
        <f>IF(E$37&lt;0,E$37,0)</f>
        <v>0</v>
      </c>
      <c r="F39" s="423">
        <f>IF(F$37&lt;0,F$37,0)</f>
        <v>0</v>
      </c>
      <c r="G39" s="423">
        <f>IF(G$37&lt;0,G$37,0)</f>
        <v>-7927</v>
      </c>
    </row>
    <row r="40" spans="1:7" ht="16.899999999999999" customHeight="1">
      <c r="A40" s="513" t="s">
        <v>518</v>
      </c>
      <c r="B40" s="513"/>
      <c r="C40" s="513"/>
      <c r="D40" s="513"/>
      <c r="E40" s="513"/>
      <c r="F40" s="513"/>
      <c r="G40" s="513"/>
    </row>
    <row r="41" spans="1:7" ht="57" customHeight="1">
      <c r="A41" s="410" t="s">
        <v>519</v>
      </c>
      <c r="B41" s="411">
        <v>2110</v>
      </c>
      <c r="C41" s="412">
        <f>SUM(C42:C47)</f>
        <v>835</v>
      </c>
      <c r="D41" s="412">
        <f>SUM(D42:D47)</f>
        <v>0</v>
      </c>
      <c r="E41" s="412">
        <f>SUM(E42:E47)</f>
        <v>0</v>
      </c>
      <c r="F41" s="412">
        <f>SUM(F42:F47)</f>
        <v>0</v>
      </c>
      <c r="G41" s="412">
        <f>SUM(G42:G47)</f>
        <v>835</v>
      </c>
    </row>
    <row r="42" spans="1:7" ht="18.75">
      <c r="A42" s="7" t="s">
        <v>520</v>
      </c>
      <c r="B42" s="6">
        <v>2111</v>
      </c>
      <c r="C42" s="5">
        <v>147</v>
      </c>
      <c r="D42" s="5"/>
      <c r="E42" s="5"/>
      <c r="F42" s="5"/>
      <c r="G42" s="5">
        <f t="shared" ref="G42:G47" si="0">SUM(C42:F42)</f>
        <v>147</v>
      </c>
    </row>
    <row r="43" spans="1:7" ht="37.5">
      <c r="A43" s="7" t="s">
        <v>970</v>
      </c>
      <c r="B43" s="5">
        <v>2112</v>
      </c>
      <c r="C43" s="5">
        <v>0</v>
      </c>
      <c r="D43" s="5">
        <v>0</v>
      </c>
      <c r="E43" s="5">
        <v>0</v>
      </c>
      <c r="F43" s="5">
        <v>0</v>
      </c>
      <c r="G43" s="5">
        <f t="shared" si="0"/>
        <v>0</v>
      </c>
    </row>
    <row r="44" spans="1:7" ht="56.25">
      <c r="A44" s="7" t="s">
        <v>971</v>
      </c>
      <c r="B44" s="5">
        <v>2113</v>
      </c>
      <c r="C44" s="5">
        <v>0</v>
      </c>
      <c r="D44" s="5">
        <v>0</v>
      </c>
      <c r="E44" s="5">
        <v>0</v>
      </c>
      <c r="F44" s="5">
        <v>0</v>
      </c>
      <c r="G44" s="5">
        <f t="shared" si="0"/>
        <v>0</v>
      </c>
    </row>
    <row r="45" spans="1:7" ht="18.75">
      <c r="A45" s="7" t="s">
        <v>523</v>
      </c>
      <c r="B45" s="5">
        <v>2114</v>
      </c>
      <c r="C45" s="5">
        <v>688</v>
      </c>
      <c r="D45" s="5"/>
      <c r="E45" s="5"/>
      <c r="F45" s="5"/>
      <c r="G45" s="5">
        <f t="shared" si="0"/>
        <v>688</v>
      </c>
    </row>
    <row r="46" spans="1:7" ht="37.5">
      <c r="A46" s="7" t="s">
        <v>524</v>
      </c>
      <c r="B46" s="5">
        <v>2115</v>
      </c>
      <c r="C46" s="5">
        <v>0</v>
      </c>
      <c r="D46" s="5">
        <v>0</v>
      </c>
      <c r="E46" s="5">
        <v>0</v>
      </c>
      <c r="F46" s="5">
        <v>0</v>
      </c>
      <c r="G46" s="5">
        <f t="shared" si="0"/>
        <v>0</v>
      </c>
    </row>
    <row r="47" spans="1:7" ht="18.75">
      <c r="A47" s="7" t="s">
        <v>806</v>
      </c>
      <c r="B47" s="6">
        <v>2116</v>
      </c>
      <c r="C47" s="5">
        <v>0</v>
      </c>
      <c r="D47" s="5">
        <v>0</v>
      </c>
      <c r="E47" s="5">
        <v>0</v>
      </c>
      <c r="F47" s="5">
        <v>0</v>
      </c>
      <c r="G47" s="5">
        <f t="shared" si="0"/>
        <v>0</v>
      </c>
    </row>
    <row r="48" spans="1:7" ht="36" customHeight="1">
      <c r="A48" s="12" t="s">
        <v>526</v>
      </c>
      <c r="B48" s="10">
        <v>2120</v>
      </c>
      <c r="C48" s="69">
        <f>SUM(C49:C58)</f>
        <v>1015</v>
      </c>
      <c r="D48" s="69">
        <f>SUM(D49:D58)</f>
        <v>0</v>
      </c>
      <c r="E48" s="69">
        <f>SUM(E49:E58)</f>
        <v>0</v>
      </c>
      <c r="F48" s="69">
        <f>SUM(F49:F58)</f>
        <v>0</v>
      </c>
      <c r="G48" s="69">
        <f>SUM(G49:G58)</f>
        <v>1015</v>
      </c>
    </row>
    <row r="49" spans="1:7" ht="18.75">
      <c r="A49" s="7" t="s">
        <v>527</v>
      </c>
      <c r="B49" s="5">
        <v>2121</v>
      </c>
      <c r="C49" s="5">
        <v>0</v>
      </c>
      <c r="D49" s="5">
        <v>0</v>
      </c>
      <c r="E49" s="5">
        <v>0</v>
      </c>
      <c r="F49" s="5">
        <v>0</v>
      </c>
      <c r="G49" s="5">
        <f t="shared" ref="G49:G65" si="1">SUM(C49:F49)</f>
        <v>0</v>
      </c>
    </row>
    <row r="50" spans="1:7" ht="37.5">
      <c r="A50" s="7" t="s">
        <v>972</v>
      </c>
      <c r="B50" s="5" t="s">
        <v>4</v>
      </c>
      <c r="C50" s="5">
        <v>1014</v>
      </c>
      <c r="D50" s="5"/>
      <c r="E50" s="5"/>
      <c r="F50" s="5"/>
      <c r="G50" s="5">
        <f t="shared" si="1"/>
        <v>1014</v>
      </c>
    </row>
    <row r="51" spans="1:7" ht="37.5">
      <c r="A51" s="7" t="s">
        <v>973</v>
      </c>
      <c r="B51" s="5" t="s">
        <v>5</v>
      </c>
      <c r="C51" s="5">
        <v>1</v>
      </c>
      <c r="D51" s="5"/>
      <c r="E51" s="5"/>
      <c r="F51" s="5"/>
      <c r="G51" s="5">
        <f t="shared" si="1"/>
        <v>1</v>
      </c>
    </row>
    <row r="52" spans="1:7" ht="18.75">
      <c r="A52" s="7" t="s">
        <v>529</v>
      </c>
      <c r="B52" s="5">
        <v>2123</v>
      </c>
      <c r="C52" s="5"/>
      <c r="D52" s="5"/>
      <c r="E52" s="5"/>
      <c r="F52" s="5"/>
      <c r="G52" s="5">
        <f t="shared" si="1"/>
        <v>0</v>
      </c>
    </row>
    <row r="53" spans="1:7" ht="37.5">
      <c r="A53" s="7" t="s">
        <v>530</v>
      </c>
      <c r="B53" s="5">
        <v>2124</v>
      </c>
      <c r="C53" s="5">
        <v>0</v>
      </c>
      <c r="D53" s="5">
        <v>0</v>
      </c>
      <c r="E53" s="5">
        <v>0</v>
      </c>
      <c r="F53" s="5">
        <v>0</v>
      </c>
      <c r="G53" s="5">
        <f t="shared" si="1"/>
        <v>0</v>
      </c>
    </row>
    <row r="54" spans="1:7" ht="93.75">
      <c r="A54" s="7" t="s">
        <v>0</v>
      </c>
      <c r="B54" s="5">
        <v>2125</v>
      </c>
      <c r="C54" s="5">
        <v>0</v>
      </c>
      <c r="D54" s="5">
        <v>0</v>
      </c>
      <c r="E54" s="5">
        <v>0</v>
      </c>
      <c r="F54" s="5">
        <v>0</v>
      </c>
      <c r="G54" s="5">
        <f t="shared" si="1"/>
        <v>0</v>
      </c>
    </row>
    <row r="55" spans="1:7" ht="33.75" customHeight="1">
      <c r="A55" s="7" t="s">
        <v>1</v>
      </c>
      <c r="B55" s="5">
        <v>2126</v>
      </c>
      <c r="C55" s="5">
        <v>0</v>
      </c>
      <c r="D55" s="5">
        <v>0</v>
      </c>
      <c r="E55" s="5">
        <v>0</v>
      </c>
      <c r="F55" s="5">
        <v>0</v>
      </c>
      <c r="G55" s="5">
        <f t="shared" si="1"/>
        <v>0</v>
      </c>
    </row>
    <row r="56" spans="1:7" ht="54" customHeight="1">
      <c r="A56" s="7" t="s">
        <v>2</v>
      </c>
      <c r="B56" s="5">
        <v>2127</v>
      </c>
      <c r="C56" s="5">
        <v>0</v>
      </c>
      <c r="D56" s="5">
        <v>0</v>
      </c>
      <c r="E56" s="5">
        <v>0</v>
      </c>
      <c r="F56" s="5">
        <v>0</v>
      </c>
      <c r="G56" s="5">
        <f t="shared" si="1"/>
        <v>0</v>
      </c>
    </row>
    <row r="57" spans="1:7" ht="18.75">
      <c r="A57" s="7" t="s">
        <v>534</v>
      </c>
      <c r="B57" s="5">
        <v>2128</v>
      </c>
      <c r="C57" s="5">
        <v>0</v>
      </c>
      <c r="D57" s="5">
        <v>0</v>
      </c>
      <c r="E57" s="5">
        <v>0</v>
      </c>
      <c r="F57" s="5">
        <v>0</v>
      </c>
      <c r="G57" s="5">
        <f t="shared" si="1"/>
        <v>0</v>
      </c>
    </row>
    <row r="58" spans="1:7" ht="18.75">
      <c r="A58" s="7" t="s">
        <v>807</v>
      </c>
      <c r="B58" s="5">
        <v>2129</v>
      </c>
      <c r="C58" s="5">
        <v>0</v>
      </c>
      <c r="D58" s="5">
        <v>0</v>
      </c>
      <c r="E58" s="5">
        <v>0</v>
      </c>
      <c r="F58" s="5">
        <v>0</v>
      </c>
      <c r="G58" s="5">
        <f t="shared" si="1"/>
        <v>0</v>
      </c>
    </row>
    <row r="59" spans="1:7" ht="56.25">
      <c r="A59" s="12" t="s">
        <v>7</v>
      </c>
      <c r="B59" s="10">
        <v>2130</v>
      </c>
      <c r="C59" s="69">
        <f>SUM(C60:C62)</f>
        <v>8259</v>
      </c>
      <c r="D59" s="69">
        <f>SUM(D60:D62)</f>
        <v>0</v>
      </c>
      <c r="E59" s="69">
        <f>SUM(E60:E62)</f>
        <v>0</v>
      </c>
      <c r="F59" s="69">
        <f>SUM(F60:F62)</f>
        <v>0</v>
      </c>
      <c r="G59" s="69">
        <f>SUM(G60:G62)</f>
        <v>8259</v>
      </c>
    </row>
    <row r="60" spans="1:7" ht="18.75">
      <c r="A60" s="7" t="s">
        <v>3</v>
      </c>
      <c r="B60" s="5">
        <v>2131</v>
      </c>
      <c r="C60" s="5">
        <v>8256</v>
      </c>
      <c r="D60" s="5"/>
      <c r="E60" s="5"/>
      <c r="F60" s="5"/>
      <c r="G60" s="5">
        <f t="shared" si="1"/>
        <v>8256</v>
      </c>
    </row>
    <row r="61" spans="1:7" ht="18.75">
      <c r="A61" s="7" t="s">
        <v>537</v>
      </c>
      <c r="B61" s="5">
        <v>2132</v>
      </c>
      <c r="C61" s="5">
        <v>3</v>
      </c>
      <c r="D61" s="5"/>
      <c r="E61" s="5"/>
      <c r="F61" s="5"/>
      <c r="G61" s="5">
        <f t="shared" si="1"/>
        <v>3</v>
      </c>
    </row>
    <row r="62" spans="1:7" ht="18.75">
      <c r="A62" s="7" t="s">
        <v>525</v>
      </c>
      <c r="B62" s="5">
        <v>2133</v>
      </c>
      <c r="C62" s="5">
        <v>0</v>
      </c>
      <c r="D62" s="5">
        <v>0</v>
      </c>
      <c r="E62" s="5">
        <v>0</v>
      </c>
      <c r="F62" s="5">
        <v>0</v>
      </c>
      <c r="G62" s="5">
        <f t="shared" si="1"/>
        <v>0</v>
      </c>
    </row>
    <row r="63" spans="1:7" ht="37.5">
      <c r="A63" s="12" t="s">
        <v>538</v>
      </c>
      <c r="B63" s="5">
        <v>2140</v>
      </c>
      <c r="C63" s="5">
        <f>C65</f>
        <v>10955</v>
      </c>
      <c r="D63" s="5">
        <f>D65</f>
        <v>0</v>
      </c>
      <c r="E63" s="5">
        <f>E65</f>
        <v>0</v>
      </c>
      <c r="F63" s="5">
        <f>F65</f>
        <v>0</v>
      </c>
      <c r="G63" s="5">
        <f t="shared" si="1"/>
        <v>10955</v>
      </c>
    </row>
    <row r="64" spans="1:7" ht="18.75">
      <c r="A64" s="7" t="s">
        <v>539</v>
      </c>
      <c r="B64" s="5"/>
      <c r="C64" s="8"/>
      <c r="D64" s="8"/>
      <c r="E64" s="8"/>
      <c r="F64" s="8"/>
      <c r="G64" s="5">
        <f t="shared" si="1"/>
        <v>0</v>
      </c>
    </row>
    <row r="65" spans="1:7" ht="56.25">
      <c r="A65" s="7" t="s">
        <v>540</v>
      </c>
      <c r="B65" s="5">
        <v>2141</v>
      </c>
      <c r="C65" s="5">
        <v>10955</v>
      </c>
      <c r="D65" s="5"/>
      <c r="E65" s="5"/>
      <c r="F65" s="5"/>
      <c r="G65" s="5">
        <f t="shared" si="1"/>
        <v>10955</v>
      </c>
    </row>
    <row r="66" spans="1:7" ht="33" customHeight="1">
      <c r="A66" s="12" t="s">
        <v>541</v>
      </c>
      <c r="B66" s="10">
        <v>2200</v>
      </c>
      <c r="C66" s="69">
        <f>C63+C59+C48+C41</f>
        <v>21064</v>
      </c>
      <c r="D66" s="69">
        <f>D63+D59+D48+D41</f>
        <v>0</v>
      </c>
      <c r="E66" s="69">
        <f>E63+E59+E48+E41</f>
        <v>0</v>
      </c>
      <c r="F66" s="69">
        <f>F63+F59+F48+F41</f>
        <v>0</v>
      </c>
      <c r="G66" s="69">
        <f>G63+G59+G48+G41</f>
        <v>21064</v>
      </c>
    </row>
    <row r="67" spans="1:7" ht="16.899999999999999" customHeight="1">
      <c r="A67" s="512" t="s">
        <v>542</v>
      </c>
      <c r="B67" s="512"/>
      <c r="C67" s="512"/>
      <c r="D67" s="512"/>
      <c r="E67" s="512"/>
      <c r="F67" s="512"/>
      <c r="G67" s="512"/>
    </row>
    <row r="68" spans="1:7" ht="37.5">
      <c r="A68" s="8" t="s">
        <v>543</v>
      </c>
      <c r="B68" s="9">
        <v>3000</v>
      </c>
      <c r="C68" s="10">
        <v>771</v>
      </c>
      <c r="D68" s="10"/>
      <c r="E68" s="10"/>
      <c r="F68" s="10"/>
      <c r="G68" s="10">
        <v>771</v>
      </c>
    </row>
    <row r="69" spans="1:7" ht="18.75">
      <c r="A69" s="11" t="s">
        <v>544</v>
      </c>
      <c r="B69" s="6">
        <v>3030</v>
      </c>
      <c r="C69" s="5">
        <f>C297+C301</f>
        <v>105548</v>
      </c>
      <c r="D69" s="5">
        <f>D297+D301</f>
        <v>0</v>
      </c>
      <c r="E69" s="5">
        <f>E297+E301</f>
        <v>0</v>
      </c>
      <c r="F69" s="5">
        <f>F297+F301</f>
        <v>0</v>
      </c>
      <c r="G69" s="5">
        <f t="shared" ref="G69:G74" si="2">SUM(C69:F69)</f>
        <v>105548</v>
      </c>
    </row>
    <row r="70" spans="1:7" ht="56.25">
      <c r="A70" s="7" t="s">
        <v>808</v>
      </c>
      <c r="B70" s="6">
        <v>3195</v>
      </c>
      <c r="C70" s="5">
        <v>408</v>
      </c>
      <c r="D70" s="5"/>
      <c r="E70" s="5"/>
      <c r="F70" s="5"/>
      <c r="G70" s="5">
        <f t="shared" si="2"/>
        <v>408</v>
      </c>
    </row>
    <row r="71" spans="1:7" ht="18.75">
      <c r="A71" s="7" t="s">
        <v>534</v>
      </c>
      <c r="B71" s="6" t="s">
        <v>545</v>
      </c>
      <c r="C71" s="5">
        <v>0</v>
      </c>
      <c r="D71" s="5">
        <v>0</v>
      </c>
      <c r="E71" s="5">
        <v>0</v>
      </c>
      <c r="F71" s="5">
        <v>0</v>
      </c>
      <c r="G71" s="5">
        <f t="shared" si="2"/>
        <v>0</v>
      </c>
    </row>
    <row r="72" spans="1:7" ht="18.75">
      <c r="A72" s="7" t="s">
        <v>527</v>
      </c>
      <c r="B72" s="6" t="s">
        <v>546</v>
      </c>
      <c r="C72" s="5">
        <v>0</v>
      </c>
      <c r="D72" s="5">
        <v>0</v>
      </c>
      <c r="E72" s="5">
        <v>0</v>
      </c>
      <c r="F72" s="5">
        <v>0</v>
      </c>
      <c r="G72" s="5">
        <f t="shared" si="2"/>
        <v>0</v>
      </c>
    </row>
    <row r="73" spans="1:7" ht="56.25">
      <c r="A73" s="7" t="s">
        <v>547</v>
      </c>
      <c r="B73" s="6">
        <v>3295</v>
      </c>
      <c r="C73" s="5">
        <v>-275</v>
      </c>
      <c r="D73" s="5"/>
      <c r="E73" s="5"/>
      <c r="F73" s="5"/>
      <c r="G73" s="5">
        <f t="shared" si="2"/>
        <v>-275</v>
      </c>
    </row>
    <row r="74" spans="1:7" ht="42.75" customHeight="1">
      <c r="A74" s="7" t="s">
        <v>809</v>
      </c>
      <c r="B74" s="6">
        <v>3395</v>
      </c>
      <c r="C74" s="5">
        <v>0</v>
      </c>
      <c r="D74" s="5"/>
      <c r="E74" s="5"/>
      <c r="F74" s="5"/>
      <c r="G74" s="5">
        <f t="shared" si="2"/>
        <v>0</v>
      </c>
    </row>
    <row r="75" spans="1:7" ht="35.25" customHeight="1">
      <c r="A75" s="8" t="s">
        <v>548</v>
      </c>
      <c r="B75" s="9">
        <v>3415</v>
      </c>
      <c r="C75" s="75">
        <f>SUM(C68,C70,C73,C74)</f>
        <v>904</v>
      </c>
      <c r="D75" s="75">
        <f>SUM(D68,D70,D73,D74)</f>
        <v>0</v>
      </c>
      <c r="E75" s="75">
        <f>SUM(E68,E70,E73,E74)</f>
        <v>0</v>
      </c>
      <c r="F75" s="75">
        <f>SUM(F68,F70,F73,F74)</f>
        <v>0</v>
      </c>
      <c r="G75" s="75">
        <f>SUM(G68,G70,G73,G74)</f>
        <v>904</v>
      </c>
    </row>
    <row r="76" spans="1:7" ht="16.899999999999999" customHeight="1">
      <c r="A76" s="512" t="s">
        <v>810</v>
      </c>
      <c r="B76" s="512"/>
      <c r="C76" s="512"/>
      <c r="D76" s="512"/>
      <c r="E76" s="512"/>
      <c r="F76" s="512"/>
      <c r="G76" s="512"/>
    </row>
    <row r="77" spans="1:7" ht="18.75">
      <c r="A77" s="11" t="s">
        <v>549</v>
      </c>
      <c r="B77" s="6">
        <v>4000</v>
      </c>
      <c r="C77" s="5">
        <f>C303</f>
        <v>124019</v>
      </c>
      <c r="D77" s="5">
        <f>D303</f>
        <v>0</v>
      </c>
      <c r="E77" s="5">
        <f>E303</f>
        <v>0</v>
      </c>
      <c r="F77" s="5">
        <f>F303</f>
        <v>0</v>
      </c>
      <c r="G77" s="5">
        <f>SUM(C77:F77)</f>
        <v>124019</v>
      </c>
    </row>
    <row r="78" spans="1:7" ht="17.45" customHeight="1">
      <c r="A78" s="512" t="s">
        <v>550</v>
      </c>
      <c r="B78" s="512"/>
      <c r="C78" s="512"/>
      <c r="D78" s="512"/>
      <c r="E78" s="512"/>
      <c r="F78" s="512"/>
      <c r="G78" s="512"/>
    </row>
    <row r="79" spans="1:7" ht="36" customHeight="1">
      <c r="A79" s="12" t="s">
        <v>551</v>
      </c>
      <c r="B79" s="9">
        <v>5000</v>
      </c>
      <c r="C79" s="69">
        <f>SUM(C80:C82)</f>
        <v>0</v>
      </c>
      <c r="D79" s="69">
        <f>SUM(D80:D82)</f>
        <v>0</v>
      </c>
      <c r="E79" s="69">
        <f>SUM(E80:E82)</f>
        <v>0</v>
      </c>
      <c r="F79" s="69">
        <f>SUM(F80:F82)</f>
        <v>0</v>
      </c>
      <c r="G79" s="69">
        <f>SUM(G80:G82)</f>
        <v>0</v>
      </c>
    </row>
    <row r="80" spans="1:7" ht="18.75">
      <c r="A80" s="7" t="s">
        <v>552</v>
      </c>
      <c r="B80" s="6">
        <v>5001</v>
      </c>
      <c r="C80" s="5">
        <v>0</v>
      </c>
      <c r="D80" s="5">
        <v>0</v>
      </c>
      <c r="E80" s="5">
        <v>0</v>
      </c>
      <c r="F80" s="5">
        <v>0</v>
      </c>
      <c r="G80" s="5">
        <f>SUM(C80:F80)</f>
        <v>0</v>
      </c>
    </row>
    <row r="81" spans="1:7" ht="18.75">
      <c r="A81" s="7" t="s">
        <v>553</v>
      </c>
      <c r="B81" s="6">
        <v>5002</v>
      </c>
      <c r="C81" s="5">
        <v>0</v>
      </c>
      <c r="D81" s="5">
        <v>0</v>
      </c>
      <c r="E81" s="5">
        <v>0</v>
      </c>
      <c r="F81" s="5">
        <v>0</v>
      </c>
      <c r="G81" s="5">
        <f>SUM(C81:F81)</f>
        <v>0</v>
      </c>
    </row>
    <row r="82" spans="1:7" ht="18.75">
      <c r="A82" s="7" t="s">
        <v>554</v>
      </c>
      <c r="B82" s="6">
        <v>5003</v>
      </c>
      <c r="C82" s="5">
        <v>0</v>
      </c>
      <c r="D82" s="5">
        <v>0</v>
      </c>
      <c r="E82" s="5">
        <v>0</v>
      </c>
      <c r="F82" s="5">
        <v>0</v>
      </c>
      <c r="G82" s="5">
        <f>SUM(C82:F82)</f>
        <v>0</v>
      </c>
    </row>
    <row r="83" spans="1:7" ht="37.5">
      <c r="A83" s="12" t="s">
        <v>555</v>
      </c>
      <c r="B83" s="9">
        <v>5010</v>
      </c>
      <c r="C83" s="69">
        <f>SUM(C84:C86)</f>
        <v>0</v>
      </c>
      <c r="D83" s="69">
        <f>SUM(D84:D86)</f>
        <v>0</v>
      </c>
      <c r="E83" s="69">
        <f>SUM(E84:E86)</f>
        <v>0</v>
      </c>
      <c r="F83" s="69">
        <f>SUM(F84:F86)</f>
        <v>0</v>
      </c>
      <c r="G83" s="69">
        <f>SUM(G84:G86)</f>
        <v>0</v>
      </c>
    </row>
    <row r="84" spans="1:7" ht="18.75">
      <c r="A84" s="7" t="s">
        <v>552</v>
      </c>
      <c r="B84" s="6">
        <v>5011</v>
      </c>
      <c r="C84" s="5">
        <v>0</v>
      </c>
      <c r="D84" s="5">
        <v>0</v>
      </c>
      <c r="E84" s="5">
        <v>0</v>
      </c>
      <c r="F84" s="5">
        <v>0</v>
      </c>
      <c r="G84" s="5">
        <f>SUM(C84:F84)</f>
        <v>0</v>
      </c>
    </row>
    <row r="85" spans="1:7" ht="18.75">
      <c r="A85" s="7" t="s">
        <v>553</v>
      </c>
      <c r="B85" s="6">
        <v>5012</v>
      </c>
      <c r="C85" s="5">
        <v>0</v>
      </c>
      <c r="D85" s="5">
        <v>0</v>
      </c>
      <c r="E85" s="5">
        <v>0</v>
      </c>
      <c r="F85" s="5">
        <v>0</v>
      </c>
      <c r="G85" s="5">
        <f>SUM(C85:F85)</f>
        <v>0</v>
      </c>
    </row>
    <row r="86" spans="1:7" ht="18.75">
      <c r="A86" s="64" t="s">
        <v>554</v>
      </c>
      <c r="B86" s="65">
        <v>5013</v>
      </c>
      <c r="C86" s="66">
        <v>0</v>
      </c>
      <c r="D86" s="66">
        <v>0</v>
      </c>
      <c r="E86" s="66">
        <v>0</v>
      </c>
      <c r="F86" s="66">
        <v>0</v>
      </c>
      <c r="G86" s="5">
        <f>SUM(C86:F86)</f>
        <v>0</v>
      </c>
    </row>
    <row r="87" spans="1:7" ht="16.899999999999999" customHeight="1">
      <c r="A87" s="514" t="s">
        <v>556</v>
      </c>
      <c r="B87" s="514"/>
      <c r="C87" s="514"/>
      <c r="D87" s="514"/>
      <c r="E87" s="514"/>
      <c r="F87" s="514"/>
      <c r="G87" s="514"/>
    </row>
    <row r="88" spans="1:7" ht="110.25" customHeight="1">
      <c r="A88" s="62" t="s">
        <v>865</v>
      </c>
      <c r="B88" s="63">
        <v>6000</v>
      </c>
      <c r="C88" s="73">
        <v>1542</v>
      </c>
      <c r="D88" s="73"/>
      <c r="E88" s="73"/>
      <c r="F88" s="73"/>
      <c r="G88" s="73">
        <v>1542</v>
      </c>
    </row>
    <row r="89" spans="1:7" ht="19.5" customHeight="1">
      <c r="A89" s="15" t="s">
        <v>557</v>
      </c>
      <c r="B89" s="6">
        <v>6001</v>
      </c>
      <c r="C89" s="415">
        <v>1</v>
      </c>
      <c r="D89" s="415"/>
      <c r="E89" s="415"/>
      <c r="F89" s="415"/>
      <c r="G89" s="415">
        <v>1</v>
      </c>
    </row>
    <row r="90" spans="1:7" ht="18" customHeight="1">
      <c r="A90" s="15" t="s">
        <v>558</v>
      </c>
      <c r="B90" s="6">
        <v>6002</v>
      </c>
      <c r="C90" s="415">
        <v>38</v>
      </c>
      <c r="D90" s="415"/>
      <c r="E90" s="415"/>
      <c r="F90" s="415"/>
      <c r="G90" s="415">
        <v>38</v>
      </c>
    </row>
    <row r="91" spans="1:7" ht="37.5">
      <c r="A91" s="7" t="s">
        <v>559</v>
      </c>
      <c r="B91" s="6">
        <v>6003</v>
      </c>
      <c r="C91" s="415">
        <v>82</v>
      </c>
      <c r="D91" s="415"/>
      <c r="E91" s="415"/>
      <c r="F91" s="415"/>
      <c r="G91" s="415">
        <v>82</v>
      </c>
    </row>
    <row r="92" spans="1:7" ht="37.5">
      <c r="A92" s="16" t="s">
        <v>560</v>
      </c>
      <c r="B92" s="6">
        <v>6004</v>
      </c>
      <c r="C92" s="415">
        <v>1460</v>
      </c>
      <c r="D92" s="415"/>
      <c r="E92" s="415"/>
      <c r="F92" s="415"/>
      <c r="G92" s="415">
        <v>1460</v>
      </c>
    </row>
    <row r="93" spans="1:7" ht="37.5">
      <c r="A93" s="7" t="s">
        <v>561</v>
      </c>
      <c r="B93" s="6">
        <v>6005</v>
      </c>
      <c r="C93" s="415">
        <v>0</v>
      </c>
      <c r="D93" s="415"/>
      <c r="E93" s="415"/>
      <c r="F93" s="415"/>
      <c r="G93" s="415">
        <v>0</v>
      </c>
    </row>
    <row r="94" spans="1:7" ht="18.75">
      <c r="A94" s="7" t="s">
        <v>562</v>
      </c>
      <c r="B94" s="6">
        <v>6006</v>
      </c>
      <c r="C94" s="415">
        <v>0</v>
      </c>
      <c r="D94" s="415"/>
      <c r="E94" s="415"/>
      <c r="F94" s="415"/>
      <c r="G94" s="415">
        <v>0</v>
      </c>
    </row>
    <row r="95" spans="1:7" ht="18.75">
      <c r="A95" s="7" t="s">
        <v>563</v>
      </c>
      <c r="B95" s="6">
        <v>6010</v>
      </c>
      <c r="C95" s="415">
        <v>55888.2</v>
      </c>
      <c r="D95" s="415"/>
      <c r="E95" s="415"/>
      <c r="F95" s="415"/>
      <c r="G95" s="415">
        <v>55888.2</v>
      </c>
    </row>
    <row r="96" spans="1:7" ht="57" customHeight="1">
      <c r="A96" s="7" t="s">
        <v>564</v>
      </c>
      <c r="B96" s="6">
        <v>6020</v>
      </c>
      <c r="C96" s="415">
        <v>12081</v>
      </c>
      <c r="D96" s="415"/>
      <c r="E96" s="415"/>
      <c r="F96" s="415"/>
      <c r="G96" s="415">
        <v>12081</v>
      </c>
    </row>
    <row r="97" spans="1:8" ht="18.75">
      <c r="A97" s="15" t="s">
        <v>557</v>
      </c>
      <c r="B97" s="6">
        <v>6021</v>
      </c>
      <c r="C97" s="415">
        <v>30093</v>
      </c>
      <c r="D97" s="415"/>
      <c r="E97" s="415"/>
      <c r="F97" s="415"/>
      <c r="G97" s="415">
        <v>30093</v>
      </c>
    </row>
    <row r="98" spans="1:8" ht="18.75" customHeight="1">
      <c r="A98" s="15" t="s">
        <v>558</v>
      </c>
      <c r="B98" s="6">
        <v>6022</v>
      </c>
      <c r="C98" s="415">
        <v>23281</v>
      </c>
      <c r="D98" s="415"/>
      <c r="E98" s="415"/>
      <c r="F98" s="415"/>
      <c r="G98" s="415">
        <v>23281</v>
      </c>
    </row>
    <row r="99" spans="1:8" ht="37.5">
      <c r="A99" s="7" t="s">
        <v>559</v>
      </c>
      <c r="B99" s="6">
        <v>6023</v>
      </c>
      <c r="C99" s="415">
        <v>16232</v>
      </c>
      <c r="D99" s="415"/>
      <c r="E99" s="415"/>
      <c r="F99" s="415"/>
      <c r="G99" s="415">
        <v>16232</v>
      </c>
    </row>
    <row r="100" spans="1:8" ht="37.5">
      <c r="A100" s="16" t="s">
        <v>560</v>
      </c>
      <c r="B100" s="6">
        <v>6024</v>
      </c>
      <c r="C100" s="415">
        <v>11848</v>
      </c>
      <c r="D100" s="415"/>
      <c r="E100" s="415"/>
      <c r="F100" s="415"/>
      <c r="G100" s="415">
        <v>11848</v>
      </c>
    </row>
    <row r="101" spans="1:8" ht="37.5">
      <c r="A101" s="16" t="s">
        <v>561</v>
      </c>
      <c r="B101" s="6">
        <v>6025</v>
      </c>
      <c r="C101" s="415">
        <v>0</v>
      </c>
      <c r="D101" s="415">
        <v>0</v>
      </c>
      <c r="E101" s="415">
        <v>0</v>
      </c>
      <c r="F101" s="415">
        <v>0</v>
      </c>
      <c r="G101" s="415">
        <v>0</v>
      </c>
    </row>
    <row r="102" spans="1:8" ht="18.75">
      <c r="A102" s="17" t="s">
        <v>847</v>
      </c>
      <c r="B102" s="6">
        <v>6026</v>
      </c>
      <c r="C102" s="415">
        <v>0</v>
      </c>
      <c r="D102" s="415">
        <v>0</v>
      </c>
      <c r="E102" s="415">
        <v>0</v>
      </c>
      <c r="F102" s="415">
        <v>0</v>
      </c>
      <c r="G102" s="415">
        <v>0</v>
      </c>
    </row>
    <row r="103" spans="1:8" ht="16.149999999999999" customHeight="1">
      <c r="A103" s="521" t="s">
        <v>968</v>
      </c>
      <c r="B103" s="521"/>
      <c r="C103" s="521"/>
      <c r="D103" s="521"/>
      <c r="E103" s="521"/>
      <c r="F103" s="521"/>
      <c r="G103" s="521"/>
    </row>
    <row r="104" spans="1:8" ht="90" customHeight="1">
      <c r="A104" s="7" t="s">
        <v>811</v>
      </c>
      <c r="B104" s="6">
        <v>7000</v>
      </c>
      <c r="C104" s="292">
        <f>C18/C16*100</f>
        <v>-448.11607187297795</v>
      </c>
      <c r="D104" s="292" t="e">
        <f>D18/D16*100</f>
        <v>#DIV/0!</v>
      </c>
      <c r="E104" s="292" t="e">
        <f>E18/E16*100</f>
        <v>#DIV/0!</v>
      </c>
      <c r="F104" s="292" t="e">
        <f>F18/F16*100</f>
        <v>#DIV/0!</v>
      </c>
      <c r="G104" s="292">
        <f>G18/G16*100</f>
        <v>-448.11607187297795</v>
      </c>
      <c r="H104" s="79" t="s">
        <v>8</v>
      </c>
    </row>
    <row r="105" spans="1:8" ht="74.25" customHeight="1">
      <c r="A105" s="7" t="s">
        <v>812</v>
      </c>
      <c r="B105" s="6">
        <v>7010</v>
      </c>
      <c r="C105" s="292">
        <f>C24/C16*100</f>
        <v>-19.501269225026128</v>
      </c>
      <c r="D105" s="292" t="e">
        <f>D24/D16*100</f>
        <v>#DIV/0!</v>
      </c>
      <c r="E105" s="292" t="e">
        <f>E24/E16*100</f>
        <v>#DIV/0!</v>
      </c>
      <c r="F105" s="292" t="e">
        <f>F24/F16*100</f>
        <v>#DIV/0!</v>
      </c>
      <c r="G105" s="292">
        <f>G24/G16*100</f>
        <v>-19.501269225026128</v>
      </c>
      <c r="H105" s="79" t="s">
        <v>8</v>
      </c>
    </row>
    <row r="106" spans="1:8" ht="18.75">
      <c r="A106" s="7" t="s">
        <v>813</v>
      </c>
      <c r="B106" s="6">
        <v>7020</v>
      </c>
      <c r="C106" s="292">
        <f>C37/C123*100</f>
        <v>-1.6145885314719499</v>
      </c>
      <c r="D106" s="292" t="e">
        <f>D37/D123*100</f>
        <v>#DIV/0!</v>
      </c>
      <c r="E106" s="292" t="e">
        <f>E37/E123*100</f>
        <v>#DIV/0!</v>
      </c>
      <c r="F106" s="292" t="e">
        <f>F37/F123*100</f>
        <v>#DIV/0!</v>
      </c>
      <c r="G106" s="292">
        <f>G37/G123*100</f>
        <v>-1.6145885314719499</v>
      </c>
      <c r="H106" s="79" t="s">
        <v>8</v>
      </c>
    </row>
    <row r="107" spans="1:8" ht="18.75" customHeight="1">
      <c r="A107" s="7" t="s">
        <v>814</v>
      </c>
      <c r="B107" s="6">
        <v>7030</v>
      </c>
      <c r="C107" s="292">
        <f>(C37/C129)*100</f>
        <v>-4.9703110598355975</v>
      </c>
      <c r="D107" s="292" t="e">
        <f>(D37/D129)*100</f>
        <v>#DIV/0!</v>
      </c>
      <c r="E107" s="292" t="e">
        <f>(E37/E129)*100</f>
        <v>#DIV/0!</v>
      </c>
      <c r="F107" s="292" t="e">
        <f>(F37/F129)*100</f>
        <v>#DIV/0!</v>
      </c>
      <c r="G107" s="292">
        <f>(G37/G129)*100</f>
        <v>-4.9703110598355975</v>
      </c>
      <c r="H107" s="79" t="s">
        <v>8</v>
      </c>
    </row>
    <row r="108" spans="1:8" ht="18.75">
      <c r="A108" s="7" t="s">
        <v>815</v>
      </c>
      <c r="B108" s="6">
        <v>7040</v>
      </c>
      <c r="C108" s="292">
        <f>C37/C16*100</f>
        <v>-39.455477577024539</v>
      </c>
      <c r="D108" s="292" t="e">
        <f>D37/D16*100</f>
        <v>#DIV/0!</v>
      </c>
      <c r="E108" s="292" t="e">
        <f>E37/E16*100</f>
        <v>#DIV/0!</v>
      </c>
      <c r="F108" s="292" t="e">
        <f>F37/F16*100</f>
        <v>#DIV/0!</v>
      </c>
      <c r="G108" s="292">
        <f>G37/G16*100</f>
        <v>-39.455477577024539</v>
      </c>
      <c r="H108" s="79" t="s">
        <v>8</v>
      </c>
    </row>
    <row r="109" spans="1:8" ht="18.75">
      <c r="A109" s="7" t="s">
        <v>816</v>
      </c>
      <c r="B109" s="6">
        <v>7110</v>
      </c>
      <c r="C109" s="292">
        <f>C129/C126</f>
        <v>0.4811448258385273</v>
      </c>
      <c r="D109" s="292" t="e">
        <f>D129/D126</f>
        <v>#DIV/0!</v>
      </c>
      <c r="E109" s="292" t="e">
        <f>E129/E126</f>
        <v>#DIV/0!</v>
      </c>
      <c r="F109" s="292" t="e">
        <f>F129/F126</f>
        <v>#DIV/0!</v>
      </c>
      <c r="G109" s="292">
        <f>G129/G126</f>
        <v>0.4811448258385273</v>
      </c>
      <c r="H109" s="78" t="s">
        <v>13</v>
      </c>
    </row>
    <row r="110" spans="1:8" ht="18" customHeight="1">
      <c r="A110" s="7" t="s">
        <v>817</v>
      </c>
      <c r="B110" s="6">
        <v>7120</v>
      </c>
      <c r="C110" s="292">
        <f>C119/C118</f>
        <v>0.28988754241698111</v>
      </c>
      <c r="D110" s="292" t="e">
        <f>D119/D118</f>
        <v>#DIV/0!</v>
      </c>
      <c r="E110" s="292" t="e">
        <f>E119/E118</f>
        <v>#DIV/0!</v>
      </c>
      <c r="F110" s="292" t="e">
        <f>F119/F118</f>
        <v>#DIV/0!</v>
      </c>
      <c r="G110" s="292">
        <f>G119/G118</f>
        <v>0.28988754241698111</v>
      </c>
      <c r="H110" s="79" t="s">
        <v>9</v>
      </c>
    </row>
    <row r="111" spans="1:8" ht="75">
      <c r="A111" s="7" t="s">
        <v>818</v>
      </c>
      <c r="B111" s="6">
        <v>7130</v>
      </c>
      <c r="C111" s="292">
        <f>C120/C125</f>
        <v>0.39322710961655644</v>
      </c>
      <c r="D111" s="292" t="e">
        <f>D120/D125</f>
        <v>#DIV/0!</v>
      </c>
      <c r="E111" s="292" t="e">
        <f>E120/E125</f>
        <v>#DIV/0!</v>
      </c>
      <c r="F111" s="292" t="e">
        <f>F120/F125</f>
        <v>#DIV/0!</v>
      </c>
      <c r="G111" s="292">
        <f>G120/G125</f>
        <v>0.39322710961655644</v>
      </c>
      <c r="H111" s="78" t="s">
        <v>14</v>
      </c>
    </row>
    <row r="112" spans="1:8" ht="56.25">
      <c r="A112" s="7" t="s">
        <v>819</v>
      </c>
      <c r="B112" s="6">
        <v>7140</v>
      </c>
      <c r="C112" s="11">
        <v>6.01</v>
      </c>
      <c r="D112" s="11"/>
      <c r="E112" s="11"/>
      <c r="F112" s="11"/>
      <c r="G112" s="11">
        <f>SUM(C112:F112)</f>
        <v>6.01</v>
      </c>
      <c r="H112" s="79" t="s">
        <v>8</v>
      </c>
    </row>
    <row r="113" spans="1:8" ht="56.25">
      <c r="A113" s="7" t="s">
        <v>820</v>
      </c>
      <c r="B113" s="6">
        <v>7150</v>
      </c>
      <c r="C113" s="11">
        <v>9.36</v>
      </c>
      <c r="D113" s="11"/>
      <c r="E113" s="11"/>
      <c r="F113" s="11"/>
      <c r="G113" s="11">
        <f>SUM(C113:F113)</f>
        <v>9.36</v>
      </c>
      <c r="H113" s="79" t="s">
        <v>8</v>
      </c>
    </row>
    <row r="114" spans="1:8" ht="18.75">
      <c r="A114" s="7" t="s">
        <v>821</v>
      </c>
      <c r="B114" s="6">
        <v>7160</v>
      </c>
      <c r="C114" s="11">
        <v>3.82</v>
      </c>
      <c r="D114" s="11"/>
      <c r="E114" s="11"/>
      <c r="F114" s="11"/>
      <c r="G114" s="11">
        <f>SUM(C114:F114)</f>
        <v>3.82</v>
      </c>
      <c r="H114" s="79" t="s">
        <v>8</v>
      </c>
    </row>
    <row r="115" spans="1:8" ht="18.75">
      <c r="A115" s="512" t="s">
        <v>969</v>
      </c>
      <c r="B115" s="512"/>
      <c r="C115" s="512"/>
      <c r="D115" s="512"/>
      <c r="E115" s="512"/>
      <c r="F115" s="512"/>
      <c r="G115" s="512"/>
    </row>
    <row r="116" spans="1:8" ht="37.5">
      <c r="A116" s="8" t="s">
        <v>822</v>
      </c>
      <c r="B116" s="9">
        <v>8000</v>
      </c>
      <c r="C116" s="10">
        <v>456114</v>
      </c>
      <c r="D116" s="10"/>
      <c r="E116" s="10"/>
      <c r="F116" s="10"/>
      <c r="G116" s="10">
        <v>456114</v>
      </c>
    </row>
    <row r="117" spans="1:8" ht="18.75">
      <c r="A117" s="11" t="s">
        <v>823</v>
      </c>
      <c r="B117" s="6">
        <v>8001</v>
      </c>
      <c r="C117" s="70">
        <f>C118-C119</f>
        <v>455780</v>
      </c>
      <c r="D117" s="70">
        <f>D118-D119</f>
        <v>0</v>
      </c>
      <c r="E117" s="70">
        <f>E118-E119</f>
        <v>0</v>
      </c>
      <c r="F117" s="70">
        <f>F118-F119</f>
        <v>0</v>
      </c>
      <c r="G117" s="70">
        <f>G118-G119</f>
        <v>455780</v>
      </c>
    </row>
    <row r="118" spans="1:8" ht="18.75">
      <c r="A118" s="11" t="s">
        <v>824</v>
      </c>
      <c r="B118" s="6">
        <v>8002</v>
      </c>
      <c r="C118" s="5">
        <v>641842</v>
      </c>
      <c r="D118" s="5"/>
      <c r="E118" s="5"/>
      <c r="F118" s="5"/>
      <c r="G118" s="5">
        <f>SUM(C118:F118)</f>
        <v>641842</v>
      </c>
    </row>
    <row r="119" spans="1:8" ht="18.75">
      <c r="A119" s="11" t="s">
        <v>825</v>
      </c>
      <c r="B119" s="6">
        <v>8003</v>
      </c>
      <c r="C119" s="5">
        <v>186062</v>
      </c>
      <c r="D119" s="5"/>
      <c r="E119" s="5"/>
      <c r="F119" s="5"/>
      <c r="G119" s="5">
        <f>SUM(C119:F119)</f>
        <v>186062</v>
      </c>
    </row>
    <row r="120" spans="1:8" ht="37.5">
      <c r="A120" s="8" t="s">
        <v>826</v>
      </c>
      <c r="B120" s="9">
        <v>8010</v>
      </c>
      <c r="C120" s="5">
        <v>34847</v>
      </c>
      <c r="D120" s="5"/>
      <c r="E120" s="5"/>
      <c r="F120" s="5"/>
      <c r="G120" s="5">
        <f>SUM(C120:F120)</f>
        <v>34847</v>
      </c>
    </row>
    <row r="121" spans="1:8" ht="18.75">
      <c r="A121" s="11" t="s">
        <v>827</v>
      </c>
      <c r="B121" s="6">
        <v>8011</v>
      </c>
      <c r="C121" s="5">
        <v>904</v>
      </c>
      <c r="D121" s="5"/>
      <c r="E121" s="5"/>
      <c r="F121" s="5"/>
      <c r="G121" s="5">
        <f>SUM(C121:F121)</f>
        <v>904</v>
      </c>
    </row>
    <row r="122" spans="1:8" ht="18.75">
      <c r="A122" s="11" t="s">
        <v>828</v>
      </c>
      <c r="B122" s="6">
        <v>8012</v>
      </c>
      <c r="C122" s="5">
        <v>29598</v>
      </c>
      <c r="D122" s="5"/>
      <c r="E122" s="5"/>
      <c r="F122" s="5"/>
      <c r="G122" s="5">
        <f>SUM(C122:F122)</f>
        <v>29598</v>
      </c>
    </row>
    <row r="123" spans="1:8" ht="18.75">
      <c r="A123" s="8" t="s">
        <v>829</v>
      </c>
      <c r="B123" s="9">
        <v>8020</v>
      </c>
      <c r="C123" s="10">
        <f>C126+C129</f>
        <v>490961</v>
      </c>
      <c r="D123" s="10">
        <f>D126+D129</f>
        <v>0</v>
      </c>
      <c r="E123" s="10">
        <f>E126+E129</f>
        <v>0</v>
      </c>
      <c r="F123" s="10">
        <f>F126+F129</f>
        <v>0</v>
      </c>
      <c r="G123" s="10">
        <f>G126+G129</f>
        <v>490961</v>
      </c>
    </row>
    <row r="124" spans="1:8" ht="37.5">
      <c r="A124" s="11" t="s">
        <v>830</v>
      </c>
      <c r="B124" s="6">
        <v>8030</v>
      </c>
      <c r="C124" s="5">
        <v>242856</v>
      </c>
      <c r="D124" s="5"/>
      <c r="E124" s="5"/>
      <c r="F124" s="5"/>
      <c r="G124" s="5">
        <f>SUM(C124:F124)</f>
        <v>242856</v>
      </c>
    </row>
    <row r="125" spans="1:8" ht="36.75" customHeight="1">
      <c r="A125" s="11" t="s">
        <v>831</v>
      </c>
      <c r="B125" s="6">
        <v>8040</v>
      </c>
      <c r="C125" s="5">
        <v>88618</v>
      </c>
      <c r="D125" s="5"/>
      <c r="E125" s="5"/>
      <c r="F125" s="5"/>
      <c r="G125" s="5">
        <f>SUM(C125:F125)</f>
        <v>88618</v>
      </c>
    </row>
    <row r="126" spans="1:8" ht="37.5">
      <c r="A126" s="8" t="s">
        <v>832</v>
      </c>
      <c r="B126" s="9">
        <v>8050</v>
      </c>
      <c r="C126" s="69">
        <f>C125+C124</f>
        <v>331474</v>
      </c>
      <c r="D126" s="69">
        <f>D125+D124</f>
        <v>0</v>
      </c>
      <c r="E126" s="69">
        <f>E125+E124</f>
        <v>0</v>
      </c>
      <c r="F126" s="69">
        <f>F125+F124</f>
        <v>0</v>
      </c>
      <c r="G126" s="69">
        <f>G125+G124</f>
        <v>331474</v>
      </c>
    </row>
    <row r="127" spans="1:8" ht="37.5">
      <c r="A127" s="11" t="s">
        <v>833</v>
      </c>
      <c r="B127" s="6">
        <v>8060</v>
      </c>
      <c r="C127" s="5">
        <v>109669</v>
      </c>
      <c r="D127" s="5"/>
      <c r="E127" s="5"/>
      <c r="F127" s="5"/>
      <c r="G127" s="5">
        <f>SUM(C127:F127)</f>
        <v>109669</v>
      </c>
      <c r="H127" s="78" t="s">
        <v>12</v>
      </c>
    </row>
    <row r="128" spans="1:8" ht="34.5" customHeight="1">
      <c r="A128" s="11" t="s">
        <v>834</v>
      </c>
      <c r="B128" s="6">
        <v>8070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ht="18.75">
      <c r="A129" s="8" t="s">
        <v>835</v>
      </c>
      <c r="B129" s="9">
        <v>8080</v>
      </c>
      <c r="C129" s="5">
        <v>159487</v>
      </c>
      <c r="D129" s="5"/>
      <c r="E129" s="5"/>
      <c r="F129" s="5"/>
      <c r="G129" s="5">
        <v>159487</v>
      </c>
    </row>
    <row r="130" spans="1:7" ht="6.75" customHeight="1">
      <c r="A130" s="520"/>
      <c r="B130" s="520"/>
      <c r="C130" s="520"/>
      <c r="D130" s="520"/>
      <c r="E130" s="520"/>
      <c r="F130" s="520"/>
      <c r="G130" s="520"/>
    </row>
    <row r="131" spans="1:7" ht="4.5" customHeight="1">
      <c r="A131" s="520"/>
      <c r="B131" s="520"/>
      <c r="C131" s="520"/>
      <c r="D131" s="520"/>
      <c r="E131" s="520"/>
      <c r="F131" s="520"/>
      <c r="G131" s="520"/>
    </row>
    <row r="132" spans="1:7" ht="3.75" customHeight="1">
      <c r="A132" s="520"/>
      <c r="B132" s="520"/>
      <c r="C132" s="520"/>
      <c r="D132" s="520"/>
      <c r="E132" s="520"/>
      <c r="F132" s="520"/>
      <c r="G132" s="520"/>
    </row>
    <row r="133" spans="1:7" ht="25.15" customHeight="1">
      <c r="A133" s="519" t="s">
        <v>565</v>
      </c>
      <c r="B133" s="519"/>
      <c r="C133" s="519"/>
      <c r="D133" s="519"/>
      <c r="E133" s="519"/>
      <c r="F133" s="519"/>
      <c r="G133" s="519"/>
    </row>
    <row r="134" spans="1:7" ht="15" customHeight="1">
      <c r="A134" s="18"/>
      <c r="B134" s="19"/>
      <c r="C134" s="18"/>
      <c r="D134" s="18"/>
      <c r="E134" s="18"/>
      <c r="F134" s="20"/>
      <c r="G134" s="21" t="s">
        <v>490</v>
      </c>
    </row>
    <row r="135" spans="1:7" ht="18.75">
      <c r="A135" s="508" t="s">
        <v>566</v>
      </c>
      <c r="B135" s="508" t="s">
        <v>492</v>
      </c>
      <c r="C135" s="508" t="s">
        <v>800</v>
      </c>
      <c r="D135" s="508"/>
      <c r="E135" s="508"/>
      <c r="F135" s="508"/>
      <c r="G135" s="508" t="s">
        <v>836</v>
      </c>
    </row>
    <row r="136" spans="1:7" ht="18.75">
      <c r="A136" s="508"/>
      <c r="B136" s="508"/>
      <c r="C136" s="14" t="s">
        <v>802</v>
      </c>
      <c r="D136" s="14" t="s">
        <v>803</v>
      </c>
      <c r="E136" s="14" t="s">
        <v>804</v>
      </c>
      <c r="F136" s="14" t="s">
        <v>805</v>
      </c>
      <c r="G136" s="508"/>
    </row>
    <row r="137" spans="1:7" ht="18.75">
      <c r="A137" s="14" t="s">
        <v>567</v>
      </c>
      <c r="B137" s="14" t="s">
        <v>568</v>
      </c>
      <c r="C137" s="14">
        <v>3</v>
      </c>
      <c r="D137" s="14">
        <v>4</v>
      </c>
      <c r="E137" s="14">
        <v>5</v>
      </c>
      <c r="F137" s="14">
        <v>6</v>
      </c>
      <c r="G137" s="14">
        <v>7</v>
      </c>
    </row>
    <row r="138" spans="1:7" ht="18.75">
      <c r="A138" s="518" t="s">
        <v>848</v>
      </c>
      <c r="B138" s="518"/>
      <c r="C138" s="518"/>
      <c r="D138" s="518"/>
      <c r="E138" s="518"/>
      <c r="F138" s="518"/>
      <c r="G138" s="518"/>
    </row>
    <row r="139" spans="1:7" ht="34.5" customHeight="1">
      <c r="A139" s="13" t="s">
        <v>837</v>
      </c>
      <c r="B139" s="22" t="s">
        <v>569</v>
      </c>
      <c r="C139" s="14">
        <v>20162</v>
      </c>
      <c r="D139" s="14"/>
      <c r="E139" s="14"/>
      <c r="F139" s="23"/>
      <c r="G139" s="23">
        <f>SUM(C139:F139)</f>
        <v>20162</v>
      </c>
    </row>
    <row r="140" spans="1:7" ht="18.75">
      <c r="A140" s="23" t="s">
        <v>570</v>
      </c>
      <c r="B140" s="22" t="s">
        <v>571</v>
      </c>
      <c r="C140" s="14">
        <v>71</v>
      </c>
      <c r="D140" s="14"/>
      <c r="E140" s="14"/>
      <c r="F140" s="23"/>
      <c r="G140" s="23">
        <f>SUM(C140:F140)</f>
        <v>71</v>
      </c>
    </row>
    <row r="141" spans="1:7" ht="18.75">
      <c r="A141" s="23" t="s">
        <v>572</v>
      </c>
      <c r="B141" s="22" t="s">
        <v>573</v>
      </c>
      <c r="C141" s="14">
        <v>0</v>
      </c>
      <c r="D141" s="14">
        <v>0</v>
      </c>
      <c r="E141" s="14">
        <v>0</v>
      </c>
      <c r="F141" s="23">
        <v>0</v>
      </c>
      <c r="G141" s="23">
        <f>SUM(C141:F141)</f>
        <v>0</v>
      </c>
    </row>
    <row r="142" spans="1:7" ht="53.25" customHeight="1">
      <c r="A142" s="24" t="s">
        <v>849</v>
      </c>
      <c r="B142" s="25">
        <v>1000</v>
      </c>
      <c r="C142" s="72">
        <f>C139-C140-C141</f>
        <v>20091</v>
      </c>
      <c r="D142" s="72">
        <f>D139-D140-D141</f>
        <v>0</v>
      </c>
      <c r="E142" s="72">
        <f>E139-E140-E141</f>
        <v>0</v>
      </c>
      <c r="F142" s="72">
        <f>F139-F140-F141</f>
        <v>0</v>
      </c>
      <c r="G142" s="99">
        <f>G139-G140-G141</f>
        <v>20091</v>
      </c>
    </row>
    <row r="143" spans="1:7" ht="18.75" customHeight="1">
      <c r="A143" s="26" t="s">
        <v>574</v>
      </c>
      <c r="B143" s="25">
        <v>1070</v>
      </c>
      <c r="C143" s="72">
        <f>SUM(C145:C153)</f>
        <v>103095</v>
      </c>
      <c r="D143" s="72">
        <f>SUM(D145:D153)</f>
        <v>0</v>
      </c>
      <c r="E143" s="72">
        <f>SUM(E145:E153)</f>
        <v>0</v>
      </c>
      <c r="F143" s="72">
        <f>SUM(F145:F153)</f>
        <v>0</v>
      </c>
      <c r="G143" s="99">
        <f>SUM(G145:G153)</f>
        <v>103095</v>
      </c>
    </row>
    <row r="144" spans="1:7" ht="18.75">
      <c r="A144" s="23" t="s">
        <v>575</v>
      </c>
      <c r="B144" s="14"/>
      <c r="C144" s="14"/>
      <c r="D144" s="14"/>
      <c r="E144" s="14"/>
      <c r="F144" s="23"/>
      <c r="G144" s="23"/>
    </row>
    <row r="145" spans="1:7" ht="34.5" customHeight="1">
      <c r="A145" s="23" t="s">
        <v>576</v>
      </c>
      <c r="B145" s="14">
        <v>1071</v>
      </c>
      <c r="C145" s="14">
        <v>0</v>
      </c>
      <c r="D145" s="14">
        <v>0</v>
      </c>
      <c r="E145" s="14">
        <v>0</v>
      </c>
      <c r="F145" s="23">
        <v>0</v>
      </c>
      <c r="G145" s="23">
        <f t="shared" ref="G145:G153" si="3">SUM(C145:F145)</f>
        <v>0</v>
      </c>
    </row>
    <row r="146" spans="1:7" ht="35.25" customHeight="1">
      <c r="A146" s="13" t="s">
        <v>577</v>
      </c>
      <c r="B146" s="14">
        <v>1072</v>
      </c>
      <c r="C146" s="14">
        <v>148</v>
      </c>
      <c r="D146" s="14"/>
      <c r="E146" s="14"/>
      <c r="F146" s="23"/>
      <c r="G146" s="23">
        <f t="shared" si="3"/>
        <v>148</v>
      </c>
    </row>
    <row r="147" spans="1:7" ht="18.75">
      <c r="A147" s="23" t="s">
        <v>578</v>
      </c>
      <c r="B147" s="14">
        <v>1073</v>
      </c>
      <c r="C147" s="14">
        <v>13</v>
      </c>
      <c r="D147" s="14"/>
      <c r="E147" s="14"/>
      <c r="F147" s="23"/>
      <c r="G147" s="23">
        <f t="shared" si="3"/>
        <v>13</v>
      </c>
    </row>
    <row r="148" spans="1:7" ht="37.5">
      <c r="A148" s="13" t="s">
        <v>579</v>
      </c>
      <c r="B148" s="14">
        <v>1074</v>
      </c>
      <c r="C148" s="14">
        <v>0</v>
      </c>
      <c r="D148" s="14">
        <v>0</v>
      </c>
      <c r="E148" s="14">
        <v>0</v>
      </c>
      <c r="F148" s="23">
        <v>0</v>
      </c>
      <c r="G148" s="23">
        <f t="shared" si="3"/>
        <v>0</v>
      </c>
    </row>
    <row r="149" spans="1:7" ht="91.5" customHeight="1">
      <c r="A149" s="13" t="s">
        <v>600</v>
      </c>
      <c r="B149" s="14">
        <v>1075</v>
      </c>
      <c r="C149" s="14">
        <v>0</v>
      </c>
      <c r="D149" s="14">
        <v>0</v>
      </c>
      <c r="E149" s="14">
        <v>0</v>
      </c>
      <c r="F149" s="23">
        <v>0</v>
      </c>
      <c r="G149" s="23">
        <f t="shared" si="3"/>
        <v>0</v>
      </c>
    </row>
    <row r="150" spans="1:7" ht="56.25">
      <c r="A150" s="13" t="s">
        <v>601</v>
      </c>
      <c r="B150" s="14">
        <v>1076</v>
      </c>
      <c r="C150" s="14">
        <v>0</v>
      </c>
      <c r="D150" s="14">
        <v>0</v>
      </c>
      <c r="E150" s="14">
        <v>0</v>
      </c>
      <c r="F150" s="23">
        <v>0</v>
      </c>
      <c r="G150" s="23">
        <f t="shared" si="3"/>
        <v>0</v>
      </c>
    </row>
    <row r="151" spans="1:7" ht="56.25">
      <c r="A151" s="13" t="s">
        <v>602</v>
      </c>
      <c r="B151" s="14">
        <v>1077</v>
      </c>
      <c r="C151" s="14">
        <v>0</v>
      </c>
      <c r="D151" s="14">
        <v>0</v>
      </c>
      <c r="E151" s="14">
        <v>0</v>
      </c>
      <c r="F151" s="23">
        <v>0</v>
      </c>
      <c r="G151" s="23">
        <f t="shared" si="3"/>
        <v>0</v>
      </c>
    </row>
    <row r="152" spans="1:7" ht="20.25" customHeight="1">
      <c r="A152" s="13" t="s">
        <v>603</v>
      </c>
      <c r="B152" s="14">
        <v>1078</v>
      </c>
      <c r="C152" s="14">
        <v>90867</v>
      </c>
      <c r="D152" s="14"/>
      <c r="E152" s="14"/>
      <c r="F152" s="23"/>
      <c r="G152" s="23">
        <f t="shared" si="3"/>
        <v>90867</v>
      </c>
    </row>
    <row r="153" spans="1:7" ht="37.5">
      <c r="A153" s="13" t="s">
        <v>604</v>
      </c>
      <c r="B153" s="14">
        <v>1079</v>
      </c>
      <c r="C153" s="14">
        <v>12067</v>
      </c>
      <c r="D153" s="14"/>
      <c r="E153" s="14"/>
      <c r="F153" s="23"/>
      <c r="G153" s="23">
        <f t="shared" si="3"/>
        <v>12067</v>
      </c>
    </row>
    <row r="154" spans="1:7" ht="105" customHeight="1">
      <c r="A154" s="13" t="s">
        <v>605</v>
      </c>
      <c r="B154" s="14">
        <v>1110</v>
      </c>
      <c r="C154" s="14">
        <v>0</v>
      </c>
      <c r="D154" s="14">
        <v>0</v>
      </c>
      <c r="E154" s="14">
        <v>0</v>
      </c>
      <c r="F154" s="23">
        <v>0</v>
      </c>
      <c r="G154" s="23">
        <f>SUM(C154:F154)</f>
        <v>0</v>
      </c>
    </row>
    <row r="155" spans="1:7" ht="17.45" customHeight="1">
      <c r="A155" s="24" t="s">
        <v>606</v>
      </c>
      <c r="B155" s="25">
        <v>1130</v>
      </c>
      <c r="C155" s="72">
        <f>SUM(C157:C158)</f>
        <v>0</v>
      </c>
      <c r="D155" s="72">
        <f>SUM(D157:D158)</f>
        <v>0</v>
      </c>
      <c r="E155" s="72">
        <f>SUM(E157:E158)</f>
        <v>0</v>
      </c>
      <c r="F155" s="72">
        <f>SUM(F157:F158)</f>
        <v>0</v>
      </c>
      <c r="G155" s="99">
        <f>SUM(G157:G158)</f>
        <v>0</v>
      </c>
    </row>
    <row r="156" spans="1:7" ht="18.75">
      <c r="A156" s="13" t="s">
        <v>575</v>
      </c>
      <c r="B156" s="14"/>
      <c r="C156" s="14"/>
      <c r="D156" s="14"/>
      <c r="E156" s="14"/>
      <c r="F156" s="23"/>
      <c r="G156" s="23"/>
    </row>
    <row r="157" spans="1:7" ht="18.75">
      <c r="A157" s="13" t="s">
        <v>607</v>
      </c>
      <c r="B157" s="14">
        <v>1131</v>
      </c>
      <c r="C157" s="14">
        <v>0</v>
      </c>
      <c r="D157" s="14">
        <v>0</v>
      </c>
      <c r="E157" s="14">
        <v>0</v>
      </c>
      <c r="F157" s="23">
        <v>0</v>
      </c>
      <c r="G157" s="23">
        <f>SUM(C157:F157)</f>
        <v>0</v>
      </c>
    </row>
    <row r="158" spans="1:7" ht="75" customHeight="1">
      <c r="A158" s="13" t="s">
        <v>608</v>
      </c>
      <c r="B158" s="14">
        <v>1132</v>
      </c>
      <c r="C158" s="14">
        <v>0</v>
      </c>
      <c r="D158" s="14">
        <v>0</v>
      </c>
      <c r="E158" s="14">
        <v>0</v>
      </c>
      <c r="F158" s="23">
        <v>0</v>
      </c>
      <c r="G158" s="23">
        <f>SUM(C158:F158)</f>
        <v>0</v>
      </c>
    </row>
    <row r="159" spans="1:7" ht="18.75">
      <c r="A159" s="24" t="s">
        <v>609</v>
      </c>
      <c r="B159" s="14">
        <v>1150</v>
      </c>
      <c r="C159" s="77">
        <f>SUM(C161:C166)</f>
        <v>443</v>
      </c>
      <c r="D159" s="77">
        <f>SUM(D161:D166)</f>
        <v>0</v>
      </c>
      <c r="E159" s="77">
        <f>SUM(E161:E166)</f>
        <v>0</v>
      </c>
      <c r="F159" s="77">
        <f>SUM(F161:F166)</f>
        <v>0</v>
      </c>
      <c r="G159" s="104">
        <f>SUM(G161:G166)</f>
        <v>443</v>
      </c>
    </row>
    <row r="160" spans="1:7" ht="18.75">
      <c r="A160" s="24" t="s">
        <v>575</v>
      </c>
      <c r="B160" s="14"/>
      <c r="C160" s="14"/>
      <c r="D160" s="14"/>
      <c r="E160" s="14"/>
      <c r="F160" s="23"/>
      <c r="G160" s="23"/>
    </row>
    <row r="161" spans="1:7" ht="36" customHeight="1">
      <c r="A161" s="13" t="s">
        <v>610</v>
      </c>
      <c r="B161" s="14">
        <v>1151</v>
      </c>
      <c r="C161" s="14">
        <v>0</v>
      </c>
      <c r="D161" s="14">
        <v>0</v>
      </c>
      <c r="E161" s="14">
        <v>0</v>
      </c>
      <c r="F161" s="23">
        <v>0</v>
      </c>
      <c r="G161" s="23">
        <f t="shared" ref="G161:G167" si="4">SUM(C161:F161)</f>
        <v>0</v>
      </c>
    </row>
    <row r="162" spans="1:7" ht="17.25" customHeight="1">
      <c r="A162" s="13" t="s">
        <v>611</v>
      </c>
      <c r="B162" s="14">
        <v>1152</v>
      </c>
      <c r="C162" s="14">
        <v>0</v>
      </c>
      <c r="D162" s="14">
        <v>0</v>
      </c>
      <c r="E162" s="14">
        <v>0</v>
      </c>
      <c r="F162" s="23">
        <v>0</v>
      </c>
      <c r="G162" s="23">
        <f t="shared" si="4"/>
        <v>0</v>
      </c>
    </row>
    <row r="163" spans="1:7" ht="16.5" customHeight="1">
      <c r="A163" s="13" t="s">
        <v>612</v>
      </c>
      <c r="B163" s="14">
        <v>1153</v>
      </c>
      <c r="C163" s="14">
        <v>0</v>
      </c>
      <c r="D163" s="14">
        <v>0</v>
      </c>
      <c r="E163" s="14">
        <v>0</v>
      </c>
      <c r="F163" s="23">
        <v>0</v>
      </c>
      <c r="G163" s="23">
        <f t="shared" si="4"/>
        <v>0</v>
      </c>
    </row>
    <row r="164" spans="1:7" ht="18.75" customHeight="1">
      <c r="A164" s="13" t="s">
        <v>613</v>
      </c>
      <c r="B164" s="14">
        <v>1154</v>
      </c>
      <c r="C164" s="14">
        <v>0</v>
      </c>
      <c r="D164" s="14">
        <v>0</v>
      </c>
      <c r="E164" s="14">
        <v>0</v>
      </c>
      <c r="F164" s="23">
        <v>0</v>
      </c>
      <c r="G164" s="23">
        <f t="shared" si="4"/>
        <v>0</v>
      </c>
    </row>
    <row r="165" spans="1:7" ht="78.75" customHeight="1">
      <c r="A165" s="13" t="s">
        <v>614</v>
      </c>
      <c r="B165" s="14">
        <v>1155</v>
      </c>
      <c r="C165" s="14">
        <v>443</v>
      </c>
      <c r="D165" s="14"/>
      <c r="E165" s="14"/>
      <c r="F165" s="23"/>
      <c r="G165" s="23">
        <f t="shared" si="4"/>
        <v>443</v>
      </c>
    </row>
    <row r="166" spans="1:7" ht="90.75" customHeight="1">
      <c r="A166" s="13" t="s">
        <v>838</v>
      </c>
      <c r="B166" s="14">
        <v>1156</v>
      </c>
      <c r="C166" s="14">
        <v>0</v>
      </c>
      <c r="D166" s="14">
        <v>0</v>
      </c>
      <c r="E166" s="14">
        <v>0</v>
      </c>
      <c r="F166" s="23">
        <v>0</v>
      </c>
      <c r="G166" s="23">
        <f t="shared" si="4"/>
        <v>0</v>
      </c>
    </row>
    <row r="167" spans="1:7" ht="37.5">
      <c r="A167" s="13" t="s">
        <v>513</v>
      </c>
      <c r="B167" s="14">
        <v>1190</v>
      </c>
      <c r="C167" s="14">
        <v>0</v>
      </c>
      <c r="D167" s="14">
        <v>0</v>
      </c>
      <c r="E167" s="14">
        <v>0</v>
      </c>
      <c r="F167" s="23">
        <v>0</v>
      </c>
      <c r="G167" s="23">
        <f t="shared" si="4"/>
        <v>0</v>
      </c>
    </row>
    <row r="168" spans="1:7" ht="18.75">
      <c r="A168" s="24" t="s">
        <v>850</v>
      </c>
      <c r="B168" s="25">
        <v>1210</v>
      </c>
      <c r="C168" s="76">
        <f>C142+C143+C154+C155+C159+C167</f>
        <v>123629</v>
      </c>
      <c r="D168" s="76">
        <f>D142+D143+D154+D155+D159+D167</f>
        <v>0</v>
      </c>
      <c r="E168" s="76">
        <f>E142+E143+E154+E155+E159+E167</f>
        <v>0</v>
      </c>
      <c r="F168" s="76">
        <f>F142+F143+F154+F155+F159+F167</f>
        <v>0</v>
      </c>
      <c r="G168" s="103">
        <f>G142+G143+G154+G155+G159+G167</f>
        <v>123629</v>
      </c>
    </row>
    <row r="169" spans="1:7" ht="18.75">
      <c r="A169" s="518" t="s">
        <v>851</v>
      </c>
      <c r="B169" s="518"/>
      <c r="C169" s="518"/>
      <c r="D169" s="518"/>
      <c r="E169" s="518"/>
      <c r="F169" s="518"/>
      <c r="G169" s="518"/>
    </row>
    <row r="170" spans="1:7" ht="54" customHeight="1">
      <c r="A170" s="24" t="s">
        <v>615</v>
      </c>
      <c r="B170" s="25">
        <v>1010</v>
      </c>
      <c r="C170" s="72">
        <f>SUM(C172:C179)</f>
        <v>110122</v>
      </c>
      <c r="D170" s="72">
        <f>SUM(D172:D179)</f>
        <v>0</v>
      </c>
      <c r="E170" s="72">
        <f>SUM(E172:E179)</f>
        <v>0</v>
      </c>
      <c r="F170" s="72">
        <f>SUM(F172:F179)</f>
        <v>0</v>
      </c>
      <c r="G170" s="99">
        <f>SUM(G172:G179)</f>
        <v>110122</v>
      </c>
    </row>
    <row r="171" spans="1:7" ht="18.75">
      <c r="A171" s="23" t="s">
        <v>575</v>
      </c>
      <c r="B171" s="14"/>
      <c r="C171" s="14"/>
      <c r="D171" s="14"/>
      <c r="E171" s="14"/>
      <c r="F171" s="23"/>
      <c r="G171" s="23"/>
    </row>
    <row r="172" spans="1:7" ht="37.5">
      <c r="A172" s="23" t="s">
        <v>839</v>
      </c>
      <c r="B172" s="14">
        <v>1011</v>
      </c>
      <c r="C172" s="14">
        <v>3144</v>
      </c>
      <c r="D172" s="14"/>
      <c r="E172" s="14"/>
      <c r="F172" s="23"/>
      <c r="G172" s="23">
        <f>SUM(C172:F172)</f>
        <v>3144</v>
      </c>
    </row>
    <row r="173" spans="1:7" ht="18.75">
      <c r="A173" s="23" t="s">
        <v>840</v>
      </c>
      <c r="B173" s="14">
        <v>1012</v>
      </c>
      <c r="C173" s="14">
        <v>14360</v>
      </c>
      <c r="D173" s="14"/>
      <c r="E173" s="14"/>
      <c r="F173" s="23"/>
      <c r="G173" s="23">
        <f t="shared" ref="G173:G179" si="5">SUM(C173:F173)</f>
        <v>14360</v>
      </c>
    </row>
    <row r="174" spans="1:7" ht="18.75">
      <c r="A174" s="23" t="s">
        <v>616</v>
      </c>
      <c r="B174" s="14">
        <v>1013</v>
      </c>
      <c r="C174" s="14">
        <v>19240</v>
      </c>
      <c r="D174" s="14"/>
      <c r="E174" s="14"/>
      <c r="F174" s="23"/>
      <c r="G174" s="23">
        <f t="shared" si="5"/>
        <v>19240</v>
      </c>
    </row>
    <row r="175" spans="1:7" ht="18.75">
      <c r="A175" s="23" t="s">
        <v>563</v>
      </c>
      <c r="B175" s="14">
        <v>1014</v>
      </c>
      <c r="C175" s="14">
        <v>42384</v>
      </c>
      <c r="D175" s="14"/>
      <c r="E175" s="14"/>
      <c r="F175" s="23"/>
      <c r="G175" s="23">
        <f t="shared" si="5"/>
        <v>42384</v>
      </c>
    </row>
    <row r="176" spans="1:7" ht="18" customHeight="1">
      <c r="A176" s="23" t="s">
        <v>617</v>
      </c>
      <c r="B176" s="14">
        <v>1015</v>
      </c>
      <c r="C176" s="14">
        <v>9308</v>
      </c>
      <c r="D176" s="14"/>
      <c r="E176" s="14"/>
      <c r="F176" s="23"/>
      <c r="G176" s="23">
        <f t="shared" si="5"/>
        <v>9308</v>
      </c>
    </row>
    <row r="177" spans="1:7" ht="92.25" customHeight="1">
      <c r="A177" s="13" t="s">
        <v>618</v>
      </c>
      <c r="B177" s="14">
        <v>1016</v>
      </c>
      <c r="C177" s="14">
        <v>0</v>
      </c>
      <c r="D177" s="14">
        <v>0</v>
      </c>
      <c r="E177" s="14">
        <v>0</v>
      </c>
      <c r="F177" s="23">
        <v>0</v>
      </c>
      <c r="G177" s="23">
        <f t="shared" si="5"/>
        <v>0</v>
      </c>
    </row>
    <row r="178" spans="1:7" ht="32.25" customHeight="1">
      <c r="A178" s="13" t="s">
        <v>619</v>
      </c>
      <c r="B178" s="14">
        <v>1017</v>
      </c>
      <c r="C178" s="14">
        <v>17828</v>
      </c>
      <c r="D178" s="14"/>
      <c r="E178" s="14"/>
      <c r="F178" s="23"/>
      <c r="G178" s="23">
        <f t="shared" si="5"/>
        <v>17828</v>
      </c>
    </row>
    <row r="179" spans="1:7" ht="18.75">
      <c r="A179" s="13" t="s">
        <v>620</v>
      </c>
      <c r="B179" s="14">
        <v>1018</v>
      </c>
      <c r="C179" s="14">
        <v>3858</v>
      </c>
      <c r="D179" s="14"/>
      <c r="E179" s="14"/>
      <c r="F179" s="23"/>
      <c r="G179" s="23">
        <f t="shared" si="5"/>
        <v>3858</v>
      </c>
    </row>
    <row r="180" spans="1:7" ht="17.25" customHeight="1">
      <c r="A180" s="26" t="s">
        <v>841</v>
      </c>
      <c r="B180" s="25">
        <v>1030</v>
      </c>
      <c r="C180" s="72">
        <f>SUM(C182:C194)</f>
        <v>6270</v>
      </c>
      <c r="D180" s="72">
        <f>SUM(D182:D194)</f>
        <v>0</v>
      </c>
      <c r="E180" s="72">
        <f>SUM(E182:E194)</f>
        <v>0</v>
      </c>
      <c r="F180" s="72">
        <f>SUM(F182:F194)</f>
        <v>0</v>
      </c>
      <c r="G180" s="99">
        <f>SUM(G182:G194)</f>
        <v>6270</v>
      </c>
    </row>
    <row r="181" spans="1:7" ht="18.75">
      <c r="A181" s="23" t="s">
        <v>575</v>
      </c>
      <c r="B181" s="14"/>
      <c r="C181" s="14"/>
      <c r="D181" s="14"/>
      <c r="E181" s="14"/>
      <c r="F181" s="23"/>
      <c r="G181" s="23"/>
    </row>
    <row r="182" spans="1:7" ht="57" customHeight="1">
      <c r="A182" s="13" t="s">
        <v>621</v>
      </c>
      <c r="B182" s="14">
        <v>1031</v>
      </c>
      <c r="C182" s="14">
        <v>0</v>
      </c>
      <c r="D182" s="14">
        <v>0</v>
      </c>
      <c r="E182" s="14">
        <v>0</v>
      </c>
      <c r="F182" s="23">
        <v>0</v>
      </c>
      <c r="G182" s="23">
        <f>SUM(C182:F182)</f>
        <v>0</v>
      </c>
    </row>
    <row r="183" spans="1:7" ht="37.5">
      <c r="A183" s="13" t="s">
        <v>622</v>
      </c>
      <c r="B183" s="14">
        <v>1032</v>
      </c>
      <c r="C183" s="14">
        <v>0</v>
      </c>
      <c r="D183" s="14">
        <v>0</v>
      </c>
      <c r="E183" s="14">
        <v>0</v>
      </c>
      <c r="F183" s="23">
        <v>0</v>
      </c>
      <c r="G183" s="23">
        <f t="shared" ref="G183:G194" si="6">SUM(C183:F183)</f>
        <v>0</v>
      </c>
    </row>
    <row r="184" spans="1:7" ht="17.25" customHeight="1">
      <c r="A184" s="13" t="s">
        <v>623</v>
      </c>
      <c r="B184" s="14">
        <v>1033</v>
      </c>
      <c r="C184" s="14">
        <v>16</v>
      </c>
      <c r="D184" s="14"/>
      <c r="E184" s="14"/>
      <c r="F184" s="23"/>
      <c r="G184" s="23">
        <f t="shared" si="6"/>
        <v>16</v>
      </c>
    </row>
    <row r="185" spans="1:7" ht="18.75">
      <c r="A185" s="13" t="s">
        <v>624</v>
      </c>
      <c r="B185" s="14">
        <v>1034</v>
      </c>
      <c r="C185" s="14">
        <v>3501</v>
      </c>
      <c r="D185" s="14"/>
      <c r="E185" s="14"/>
      <c r="F185" s="23"/>
      <c r="G185" s="23">
        <f t="shared" si="6"/>
        <v>3501</v>
      </c>
    </row>
    <row r="186" spans="1:7" ht="17.25" customHeight="1">
      <c r="A186" s="13" t="s">
        <v>625</v>
      </c>
      <c r="B186" s="14">
        <v>1035</v>
      </c>
      <c r="C186" s="14">
        <v>750</v>
      </c>
      <c r="D186" s="14"/>
      <c r="E186" s="14"/>
      <c r="F186" s="23"/>
      <c r="G186" s="23">
        <f t="shared" si="6"/>
        <v>750</v>
      </c>
    </row>
    <row r="187" spans="1:7" ht="54.75" customHeight="1">
      <c r="A187" s="13" t="s">
        <v>864</v>
      </c>
      <c r="B187" s="14">
        <v>1036</v>
      </c>
      <c r="C187" s="14">
        <v>21</v>
      </c>
      <c r="D187" s="14"/>
      <c r="E187" s="14"/>
      <c r="F187" s="23"/>
      <c r="G187" s="23">
        <f t="shared" si="6"/>
        <v>21</v>
      </c>
    </row>
    <row r="188" spans="1:7" ht="18.75">
      <c r="A188" s="13" t="s">
        <v>626</v>
      </c>
      <c r="B188" s="14">
        <v>1037</v>
      </c>
      <c r="C188" s="14">
        <v>7</v>
      </c>
      <c r="D188" s="14"/>
      <c r="E188" s="14"/>
      <c r="F188" s="23"/>
      <c r="G188" s="23">
        <f t="shared" si="6"/>
        <v>7</v>
      </c>
    </row>
    <row r="189" spans="1:7" ht="18.75">
      <c r="A189" s="13" t="s">
        <v>627</v>
      </c>
      <c r="B189" s="14">
        <v>1038</v>
      </c>
      <c r="C189" s="14">
        <v>0</v>
      </c>
      <c r="D189" s="14"/>
      <c r="E189" s="14"/>
      <c r="F189" s="23"/>
      <c r="G189" s="23">
        <f t="shared" si="6"/>
        <v>0</v>
      </c>
    </row>
    <row r="190" spans="1:7" ht="43.5" customHeight="1">
      <c r="A190" s="13" t="s">
        <v>628</v>
      </c>
      <c r="B190" s="14">
        <v>1039</v>
      </c>
      <c r="C190" s="14">
        <v>7</v>
      </c>
      <c r="D190" s="14"/>
      <c r="E190" s="14"/>
      <c r="F190" s="23"/>
      <c r="G190" s="23">
        <f t="shared" si="6"/>
        <v>7</v>
      </c>
    </row>
    <row r="191" spans="1:7" ht="18.75">
      <c r="A191" s="13" t="s">
        <v>629</v>
      </c>
      <c r="B191" s="14">
        <v>1040</v>
      </c>
      <c r="C191" s="14">
        <v>31</v>
      </c>
      <c r="D191" s="14"/>
      <c r="E191" s="14"/>
      <c r="F191" s="23"/>
      <c r="G191" s="23">
        <f t="shared" si="6"/>
        <v>31</v>
      </c>
    </row>
    <row r="192" spans="1:7" ht="93.75">
      <c r="A192" s="13" t="s">
        <v>966</v>
      </c>
      <c r="B192" s="14">
        <v>1041</v>
      </c>
      <c r="C192" s="14">
        <v>0</v>
      </c>
      <c r="D192" s="14">
        <v>0</v>
      </c>
      <c r="E192" s="14">
        <v>0</v>
      </c>
      <c r="F192" s="23">
        <v>0</v>
      </c>
      <c r="G192" s="23">
        <f t="shared" si="6"/>
        <v>0</v>
      </c>
    </row>
    <row r="193" spans="1:7" ht="75" customHeight="1">
      <c r="A193" s="13" t="s">
        <v>630</v>
      </c>
      <c r="B193" s="14">
        <v>1042</v>
      </c>
      <c r="C193" s="14">
        <v>9</v>
      </c>
      <c r="D193" s="14"/>
      <c r="E193" s="14"/>
      <c r="F193" s="23"/>
      <c r="G193" s="23">
        <f t="shared" si="6"/>
        <v>9</v>
      </c>
    </row>
    <row r="194" spans="1:7" ht="18.75">
      <c r="A194" s="13" t="s">
        <v>631</v>
      </c>
      <c r="B194" s="14">
        <v>1043</v>
      </c>
      <c r="C194" s="14">
        <v>1928</v>
      </c>
      <c r="D194" s="14"/>
      <c r="E194" s="14"/>
      <c r="F194" s="23"/>
      <c r="G194" s="23">
        <f t="shared" si="6"/>
        <v>1928</v>
      </c>
    </row>
    <row r="195" spans="1:7" ht="18.75">
      <c r="A195" s="24" t="s">
        <v>632</v>
      </c>
      <c r="B195" s="25">
        <v>1060</v>
      </c>
      <c r="C195" s="77">
        <f>SUM(C197:C202)</f>
        <v>0</v>
      </c>
      <c r="D195" s="77">
        <f>SUM(D197:D202)</f>
        <v>0</v>
      </c>
      <c r="E195" s="77">
        <f>SUM(E197:E202)</f>
        <v>0</v>
      </c>
      <c r="F195" s="77">
        <f>SUM(F197:F202)</f>
        <v>0</v>
      </c>
      <c r="G195" s="77">
        <f>SUM(G197:G202)</f>
        <v>0</v>
      </c>
    </row>
    <row r="196" spans="1:7" ht="18.75">
      <c r="A196" s="13" t="s">
        <v>575</v>
      </c>
      <c r="B196" s="14"/>
      <c r="C196" s="14"/>
      <c r="D196" s="14"/>
      <c r="E196" s="14"/>
      <c r="F196" s="23"/>
      <c r="G196" s="23"/>
    </row>
    <row r="197" spans="1:7" ht="18.75">
      <c r="A197" s="13" t="s">
        <v>633</v>
      </c>
      <c r="B197" s="14">
        <v>1061</v>
      </c>
      <c r="C197" s="14">
        <v>0</v>
      </c>
      <c r="D197" s="14">
        <v>0</v>
      </c>
      <c r="E197" s="14">
        <v>0</v>
      </c>
      <c r="F197" s="23">
        <v>0</v>
      </c>
      <c r="G197" s="23">
        <f t="shared" ref="G197:G202" si="7">SUM(C197:F197)</f>
        <v>0</v>
      </c>
    </row>
    <row r="198" spans="1:7" ht="18.75">
      <c r="A198" s="13" t="s">
        <v>624</v>
      </c>
      <c r="B198" s="14">
        <v>1062</v>
      </c>
      <c r="C198" s="14">
        <v>0</v>
      </c>
      <c r="D198" s="14">
        <v>0</v>
      </c>
      <c r="E198" s="14">
        <v>0</v>
      </c>
      <c r="F198" s="23">
        <v>0</v>
      </c>
      <c r="G198" s="23">
        <f t="shared" si="7"/>
        <v>0</v>
      </c>
    </row>
    <row r="199" spans="1:7" ht="18.75" customHeight="1">
      <c r="A199" s="13" t="s">
        <v>625</v>
      </c>
      <c r="B199" s="14">
        <v>1063</v>
      </c>
      <c r="C199" s="14">
        <v>0</v>
      </c>
      <c r="D199" s="14">
        <v>0</v>
      </c>
      <c r="E199" s="14">
        <v>0</v>
      </c>
      <c r="F199" s="23">
        <v>0</v>
      </c>
      <c r="G199" s="23">
        <f t="shared" si="7"/>
        <v>0</v>
      </c>
    </row>
    <row r="200" spans="1:7" ht="18.75">
      <c r="A200" s="13" t="s">
        <v>634</v>
      </c>
      <c r="B200" s="14">
        <v>1064</v>
      </c>
      <c r="C200" s="14">
        <v>0</v>
      </c>
      <c r="D200" s="14">
        <v>0</v>
      </c>
      <c r="E200" s="14">
        <v>0</v>
      </c>
      <c r="F200" s="23">
        <v>0</v>
      </c>
      <c r="G200" s="23">
        <f t="shared" si="7"/>
        <v>0</v>
      </c>
    </row>
    <row r="201" spans="1:7" ht="37.5">
      <c r="A201" s="13" t="s">
        <v>635</v>
      </c>
      <c r="B201" s="14">
        <v>1065</v>
      </c>
      <c r="C201" s="14">
        <v>0</v>
      </c>
      <c r="D201" s="14">
        <v>0</v>
      </c>
      <c r="E201" s="14">
        <v>0</v>
      </c>
      <c r="F201" s="23">
        <v>0</v>
      </c>
      <c r="G201" s="23">
        <f t="shared" si="7"/>
        <v>0</v>
      </c>
    </row>
    <row r="202" spans="1:7" ht="37.5">
      <c r="A202" s="13" t="s">
        <v>636</v>
      </c>
      <c r="B202" s="14">
        <v>1066</v>
      </c>
      <c r="C202" s="14">
        <v>0</v>
      </c>
      <c r="D202" s="14">
        <v>0</v>
      </c>
      <c r="E202" s="14">
        <v>0</v>
      </c>
      <c r="F202" s="23">
        <v>0</v>
      </c>
      <c r="G202" s="23">
        <f t="shared" si="7"/>
        <v>0</v>
      </c>
    </row>
    <row r="203" spans="1:7" ht="18.75" customHeight="1">
      <c r="A203" s="24" t="s">
        <v>637</v>
      </c>
      <c r="B203" s="25">
        <v>1080</v>
      </c>
      <c r="C203" s="72">
        <f>SUM(C205:C212)</f>
        <v>8099</v>
      </c>
      <c r="D203" s="72">
        <f>SUM(D205:D212)</f>
        <v>0</v>
      </c>
      <c r="E203" s="72">
        <f>SUM(E205:E212)</f>
        <v>0</v>
      </c>
      <c r="F203" s="72">
        <f>SUM(F205:F212)</f>
        <v>0</v>
      </c>
      <c r="G203" s="99">
        <f>SUM(G205:G212)</f>
        <v>8099</v>
      </c>
    </row>
    <row r="204" spans="1:7" ht="18.75">
      <c r="A204" s="13" t="s">
        <v>575</v>
      </c>
      <c r="B204" s="14"/>
      <c r="C204" s="14"/>
      <c r="D204" s="14"/>
      <c r="E204" s="14"/>
      <c r="F204" s="23"/>
      <c r="G204" s="23"/>
    </row>
    <row r="205" spans="1:7" ht="37.5">
      <c r="A205" s="13" t="s">
        <v>638</v>
      </c>
      <c r="B205" s="14">
        <v>1081</v>
      </c>
      <c r="C205" s="14">
        <v>0</v>
      </c>
      <c r="D205" s="14">
        <v>0</v>
      </c>
      <c r="E205" s="14">
        <v>0</v>
      </c>
      <c r="F205" s="23">
        <v>0</v>
      </c>
      <c r="G205" s="23">
        <f t="shared" ref="G205:G212" si="8">SUM(C205:F205)</f>
        <v>0</v>
      </c>
    </row>
    <row r="206" spans="1:7" ht="37.5">
      <c r="A206" s="13" t="s">
        <v>639</v>
      </c>
      <c r="B206" s="14">
        <v>1082</v>
      </c>
      <c r="C206" s="14">
        <v>143</v>
      </c>
      <c r="D206" s="14"/>
      <c r="E206" s="14"/>
      <c r="F206" s="23"/>
      <c r="G206" s="23">
        <f t="shared" si="8"/>
        <v>143</v>
      </c>
    </row>
    <row r="207" spans="1:7" ht="18.75">
      <c r="A207" s="13" t="s">
        <v>640</v>
      </c>
      <c r="B207" s="14">
        <v>1083</v>
      </c>
      <c r="C207" s="14">
        <v>0</v>
      </c>
      <c r="D207" s="14">
        <v>0</v>
      </c>
      <c r="E207" s="14">
        <v>0</v>
      </c>
      <c r="F207" s="23">
        <v>0</v>
      </c>
      <c r="G207" s="23">
        <f t="shared" si="8"/>
        <v>0</v>
      </c>
    </row>
    <row r="208" spans="1:7" ht="18.75">
      <c r="A208" s="13" t="s">
        <v>641</v>
      </c>
      <c r="B208" s="14">
        <v>1084</v>
      </c>
      <c r="C208" s="14">
        <v>0</v>
      </c>
      <c r="D208" s="14">
        <v>0</v>
      </c>
      <c r="E208" s="14">
        <v>0</v>
      </c>
      <c r="F208" s="23">
        <v>0</v>
      </c>
      <c r="G208" s="23">
        <f t="shared" si="8"/>
        <v>0</v>
      </c>
    </row>
    <row r="209" spans="1:7" ht="37.5">
      <c r="A209" s="13" t="s">
        <v>642</v>
      </c>
      <c r="B209" s="14">
        <v>1085</v>
      </c>
      <c r="C209" s="14">
        <v>0</v>
      </c>
      <c r="D209" s="14">
        <v>0</v>
      </c>
      <c r="E209" s="14">
        <v>0</v>
      </c>
      <c r="F209" s="23">
        <v>0</v>
      </c>
      <c r="G209" s="23">
        <f t="shared" si="8"/>
        <v>0</v>
      </c>
    </row>
    <row r="210" spans="1:7" ht="18.75">
      <c r="A210" s="13" t="s">
        <v>643</v>
      </c>
      <c r="B210" s="14">
        <v>1086</v>
      </c>
      <c r="C210" s="14">
        <v>0</v>
      </c>
      <c r="D210" s="14"/>
      <c r="E210" s="14"/>
      <c r="F210" s="23"/>
      <c r="G210" s="23">
        <f t="shared" si="8"/>
        <v>0</v>
      </c>
    </row>
    <row r="211" spans="1:7" ht="112.5">
      <c r="A211" s="13" t="s">
        <v>644</v>
      </c>
      <c r="B211" s="14">
        <v>1087</v>
      </c>
      <c r="C211" s="14">
        <v>7956</v>
      </c>
      <c r="D211" s="14"/>
      <c r="E211" s="14"/>
      <c r="F211" s="23"/>
      <c r="G211" s="23">
        <f t="shared" si="8"/>
        <v>7956</v>
      </c>
    </row>
    <row r="212" spans="1:7" ht="37.5">
      <c r="A212" s="13" t="s">
        <v>645</v>
      </c>
      <c r="B212" s="14">
        <v>1120</v>
      </c>
      <c r="C212" s="14">
        <v>0</v>
      </c>
      <c r="D212" s="14">
        <v>0</v>
      </c>
      <c r="E212" s="14">
        <v>0</v>
      </c>
      <c r="F212" s="23">
        <v>0</v>
      </c>
      <c r="G212" s="23">
        <f t="shared" si="8"/>
        <v>0</v>
      </c>
    </row>
    <row r="213" spans="1:7" ht="18.75">
      <c r="A213" s="24" t="s">
        <v>646</v>
      </c>
      <c r="B213" s="25">
        <v>1140</v>
      </c>
      <c r="C213" s="72">
        <f>SUM(C215:C218)</f>
        <v>5924</v>
      </c>
      <c r="D213" s="72">
        <f>SUM(D215:D218)</f>
        <v>0</v>
      </c>
      <c r="E213" s="72">
        <f>SUM(E215:E218)</f>
        <v>0</v>
      </c>
      <c r="F213" s="72">
        <f>SUM(F215:F218)</f>
        <v>0</v>
      </c>
      <c r="G213" s="99">
        <f>SUM(G215:G218)</f>
        <v>5924</v>
      </c>
    </row>
    <row r="214" spans="1:7" ht="18.75">
      <c r="A214" s="13" t="s">
        <v>575</v>
      </c>
      <c r="B214" s="14"/>
      <c r="C214" s="14"/>
      <c r="D214" s="14"/>
      <c r="E214" s="14"/>
      <c r="F214" s="23"/>
      <c r="G214" s="23"/>
    </row>
    <row r="215" spans="1:7" ht="18.75">
      <c r="A215" s="13" t="s">
        <v>647</v>
      </c>
      <c r="B215" s="14">
        <v>1141</v>
      </c>
      <c r="C215" s="14">
        <v>5924</v>
      </c>
      <c r="D215" s="14"/>
      <c r="E215" s="14"/>
      <c r="F215" s="23"/>
      <c r="G215" s="23">
        <f>SUM(C215:F215)</f>
        <v>5924</v>
      </c>
    </row>
    <row r="216" spans="1:7" ht="56.25">
      <c r="A216" s="13" t="s">
        <v>648</v>
      </c>
      <c r="B216" s="14">
        <v>1142</v>
      </c>
      <c r="C216" s="14">
        <v>0</v>
      </c>
      <c r="D216" s="14">
        <v>0</v>
      </c>
      <c r="E216" s="14">
        <v>0</v>
      </c>
      <c r="F216" s="23">
        <v>0</v>
      </c>
      <c r="G216" s="23">
        <f>SUM(C216:F216)</f>
        <v>0</v>
      </c>
    </row>
    <row r="217" spans="1:7" ht="37.5">
      <c r="A217" s="13" t="s">
        <v>650</v>
      </c>
      <c r="B217" s="14">
        <v>1143</v>
      </c>
      <c r="C217" s="14">
        <v>0</v>
      </c>
      <c r="D217" s="14">
        <v>0</v>
      </c>
      <c r="E217" s="14">
        <v>0</v>
      </c>
      <c r="F217" s="23">
        <v>0</v>
      </c>
      <c r="G217" s="23">
        <f>SUM(C217:F217)</f>
        <v>0</v>
      </c>
    </row>
    <row r="218" spans="1:7" ht="112.5" customHeight="1">
      <c r="A218" s="13" t="s">
        <v>649</v>
      </c>
      <c r="B218" s="14">
        <v>1144</v>
      </c>
      <c r="C218" s="14">
        <v>0</v>
      </c>
      <c r="D218" s="14">
        <v>0</v>
      </c>
      <c r="E218" s="14">
        <v>0</v>
      </c>
      <c r="F218" s="23">
        <v>0</v>
      </c>
      <c r="G218" s="23">
        <f>SUM(C218:F218)</f>
        <v>0</v>
      </c>
    </row>
    <row r="219" spans="1:7" ht="18.75">
      <c r="A219" s="24" t="s">
        <v>651</v>
      </c>
      <c r="B219" s="25">
        <v>1160</v>
      </c>
      <c r="C219" s="72">
        <f>SUM(C221:C226)</f>
        <v>1141</v>
      </c>
      <c r="D219" s="72">
        <f>SUM(D221:D226)</f>
        <v>0</v>
      </c>
      <c r="E219" s="72">
        <f>SUM(E221:E226)</f>
        <v>0</v>
      </c>
      <c r="F219" s="72">
        <f>SUM(F221:F226)</f>
        <v>0</v>
      </c>
      <c r="G219" s="99">
        <f>SUM(G221:G226)</f>
        <v>1141</v>
      </c>
    </row>
    <row r="220" spans="1:7" ht="18.75">
      <c r="A220" s="13" t="s">
        <v>575</v>
      </c>
      <c r="B220" s="14"/>
      <c r="C220" s="14"/>
      <c r="D220" s="14"/>
      <c r="E220" s="14"/>
      <c r="F220" s="23"/>
      <c r="G220" s="23"/>
    </row>
    <row r="221" spans="1:7" ht="37.5">
      <c r="A221" s="13" t="s">
        <v>652</v>
      </c>
      <c r="B221" s="14">
        <v>1161</v>
      </c>
      <c r="C221" s="14">
        <v>0</v>
      </c>
      <c r="D221" s="14">
        <v>0</v>
      </c>
      <c r="E221" s="14">
        <v>0</v>
      </c>
      <c r="F221" s="23">
        <v>0</v>
      </c>
      <c r="G221" s="23">
        <f t="shared" ref="G221:G230" si="9">SUM(C221:F221)</f>
        <v>0</v>
      </c>
    </row>
    <row r="222" spans="1:7" ht="18.75">
      <c r="A222" s="13" t="s">
        <v>611</v>
      </c>
      <c r="B222" s="14">
        <v>1162</v>
      </c>
      <c r="C222" s="14">
        <v>0</v>
      </c>
      <c r="D222" s="14">
        <v>0</v>
      </c>
      <c r="E222" s="14">
        <v>0</v>
      </c>
      <c r="F222" s="23">
        <v>0</v>
      </c>
      <c r="G222" s="23">
        <f t="shared" si="9"/>
        <v>0</v>
      </c>
    </row>
    <row r="223" spans="1:7" ht="18.75">
      <c r="A223" s="13" t="s">
        <v>612</v>
      </c>
      <c r="B223" s="14">
        <v>1163</v>
      </c>
      <c r="C223" s="14">
        <v>0</v>
      </c>
      <c r="D223" s="14">
        <v>0</v>
      </c>
      <c r="E223" s="14">
        <v>0</v>
      </c>
      <c r="F223" s="23">
        <v>0</v>
      </c>
      <c r="G223" s="23">
        <f t="shared" si="9"/>
        <v>0</v>
      </c>
    </row>
    <row r="224" spans="1:7" ht="37.5">
      <c r="A224" s="13" t="s">
        <v>653</v>
      </c>
      <c r="B224" s="14">
        <v>1164</v>
      </c>
      <c r="C224" s="14">
        <v>0</v>
      </c>
      <c r="D224" s="14">
        <v>0</v>
      </c>
      <c r="E224" s="14">
        <v>0</v>
      </c>
      <c r="F224" s="23">
        <v>0</v>
      </c>
      <c r="G224" s="23">
        <f t="shared" si="9"/>
        <v>0</v>
      </c>
    </row>
    <row r="225" spans="1:8" ht="37.5">
      <c r="A225" s="13" t="s">
        <v>654</v>
      </c>
      <c r="B225" s="14">
        <v>1165</v>
      </c>
      <c r="C225" s="14">
        <v>0</v>
      </c>
      <c r="D225" s="14">
        <v>0</v>
      </c>
      <c r="E225" s="14">
        <v>0</v>
      </c>
      <c r="F225" s="23">
        <v>0</v>
      </c>
      <c r="G225" s="23">
        <f t="shared" si="9"/>
        <v>0</v>
      </c>
    </row>
    <row r="226" spans="1:8" ht="93" customHeight="1">
      <c r="A226" s="13" t="s">
        <v>661</v>
      </c>
      <c r="B226" s="14">
        <v>1166</v>
      </c>
      <c r="C226" s="14">
        <v>1141</v>
      </c>
      <c r="D226" s="14"/>
      <c r="E226" s="14"/>
      <c r="F226" s="23"/>
      <c r="G226" s="23">
        <f t="shared" si="9"/>
        <v>1141</v>
      </c>
    </row>
    <row r="227" spans="1:8" ht="18.75">
      <c r="A227" s="13" t="s">
        <v>511</v>
      </c>
      <c r="B227" s="14">
        <v>1180</v>
      </c>
      <c r="C227" s="14">
        <v>0</v>
      </c>
      <c r="D227" s="14">
        <v>0</v>
      </c>
      <c r="E227" s="14">
        <v>0</v>
      </c>
      <c r="F227" s="23">
        <v>0</v>
      </c>
      <c r="G227" s="23">
        <f t="shared" si="9"/>
        <v>0</v>
      </c>
    </row>
    <row r="228" spans="1:8" ht="18.75">
      <c r="A228" s="13" t="s">
        <v>662</v>
      </c>
      <c r="B228" s="14">
        <v>1182</v>
      </c>
      <c r="C228" s="14">
        <v>0</v>
      </c>
      <c r="D228" s="14">
        <v>0</v>
      </c>
      <c r="E228" s="14">
        <v>0</v>
      </c>
      <c r="F228" s="23">
        <v>0</v>
      </c>
      <c r="G228" s="23">
        <f t="shared" si="9"/>
        <v>0</v>
      </c>
    </row>
    <row r="229" spans="1:8" ht="37.5">
      <c r="A229" s="13" t="s">
        <v>663</v>
      </c>
      <c r="B229" s="14">
        <v>1183</v>
      </c>
      <c r="C229" s="14">
        <v>0</v>
      </c>
      <c r="D229" s="14">
        <v>0</v>
      </c>
      <c r="E229" s="14">
        <v>0</v>
      </c>
      <c r="F229" s="23">
        <v>0</v>
      </c>
      <c r="G229" s="23">
        <f t="shared" si="9"/>
        <v>0</v>
      </c>
    </row>
    <row r="230" spans="1:8" ht="37.5">
      <c r="A230" s="13" t="s">
        <v>514</v>
      </c>
      <c r="B230" s="14">
        <v>1191</v>
      </c>
      <c r="C230" s="14">
        <v>0</v>
      </c>
      <c r="D230" s="14">
        <v>0</v>
      </c>
      <c r="E230" s="14">
        <v>0</v>
      </c>
      <c r="F230" s="23">
        <v>0</v>
      </c>
      <c r="G230" s="23">
        <f t="shared" si="9"/>
        <v>0</v>
      </c>
    </row>
    <row r="231" spans="1:8" ht="18.75">
      <c r="A231" s="26" t="s">
        <v>853</v>
      </c>
      <c r="B231" s="25">
        <v>1220</v>
      </c>
      <c r="C231" s="74">
        <f>C170+C180+C195+C203+C213+C219+C227+C228+C229+C230</f>
        <v>131556</v>
      </c>
      <c r="D231" s="74">
        <f>D170+D180+D195+D203+D213+D219+D227+D228+D229+D230</f>
        <v>0</v>
      </c>
      <c r="E231" s="74">
        <f>E170+E180+E195+E203+E213+E219+E227+E228+E229+E230</f>
        <v>0</v>
      </c>
      <c r="F231" s="74">
        <f>F170+F180+F195+F203+F213+F219+F227+F228+F229+F230</f>
        <v>0</v>
      </c>
      <c r="G231" s="362">
        <f>G170+G180+G195+G203+G213+G219+G227+G228+G229+G230</f>
        <v>131556</v>
      </c>
    </row>
    <row r="232" spans="1:8" ht="18.75">
      <c r="A232" s="518" t="s">
        <v>854</v>
      </c>
      <c r="B232" s="518"/>
      <c r="C232" s="518"/>
      <c r="D232" s="518"/>
      <c r="E232" s="518"/>
      <c r="F232" s="518"/>
      <c r="G232" s="518"/>
    </row>
    <row r="233" spans="1:8" ht="18.75">
      <c r="A233" s="23" t="s">
        <v>664</v>
      </c>
      <c r="B233" s="14">
        <v>1020</v>
      </c>
      <c r="C233" s="72">
        <f>C142-C170</f>
        <v>-90031</v>
      </c>
      <c r="D233" s="72">
        <f>D142-D170</f>
        <v>0</v>
      </c>
      <c r="E233" s="72">
        <f>E142-E170</f>
        <v>0</v>
      </c>
      <c r="F233" s="72">
        <f>F142-F170</f>
        <v>0</v>
      </c>
      <c r="G233" s="99">
        <f>G142-G170</f>
        <v>-90031</v>
      </c>
      <c r="H233" s="291"/>
    </row>
    <row r="234" spans="1:8" ht="37.5">
      <c r="A234" s="13" t="s">
        <v>666</v>
      </c>
      <c r="B234" s="14">
        <v>1100</v>
      </c>
      <c r="C234" s="72">
        <f>C233-C180-C195+C143-C203</f>
        <v>-1305</v>
      </c>
      <c r="D234" s="72">
        <f>D233-D180-D195+D143-D203</f>
        <v>0</v>
      </c>
      <c r="E234" s="72">
        <f>E233-E180-E195+E143-E203</f>
        <v>0</v>
      </c>
      <c r="F234" s="72">
        <f>F233-F180-F195+F143-F203</f>
        <v>0</v>
      </c>
      <c r="G234" s="99">
        <f>G233-G180-G195+G143-G203</f>
        <v>-1305</v>
      </c>
    </row>
    <row r="235" spans="1:8" ht="37.5">
      <c r="A235" s="23" t="s">
        <v>510</v>
      </c>
      <c r="B235" s="14">
        <v>1170</v>
      </c>
      <c r="C235" s="72">
        <f>C234+C154-C212+C155-C213+C159-C219</f>
        <v>-7927</v>
      </c>
      <c r="D235" s="72">
        <f>D234+D154-D212+D155-D213+D159-D219</f>
        <v>0</v>
      </c>
      <c r="E235" s="72">
        <f>E234+E154-E212+E155-E213+E159-E219</f>
        <v>0</v>
      </c>
      <c r="F235" s="72">
        <f>F234+F154-F212+F155-F213+F159-F219</f>
        <v>0</v>
      </c>
      <c r="G235" s="99">
        <f>G234+G154-G212+G155-G213+G159-G219</f>
        <v>-7927</v>
      </c>
    </row>
    <row r="236" spans="1:8" ht="37.5">
      <c r="A236" s="13" t="s">
        <v>667</v>
      </c>
      <c r="B236" s="14">
        <v>1200</v>
      </c>
      <c r="C236" s="72">
        <f>C235-C227+C167-C230</f>
        <v>-7927</v>
      </c>
      <c r="D236" s="72">
        <f>D235-D227+D167-D230</f>
        <v>0</v>
      </c>
      <c r="E236" s="72">
        <f>E235-E227+E167-E230</f>
        <v>0</v>
      </c>
      <c r="F236" s="72">
        <f>F235-F227+F167-F230</f>
        <v>0</v>
      </c>
      <c r="G236" s="99">
        <f>G235-G227+G167-G230</f>
        <v>-7927</v>
      </c>
    </row>
    <row r="237" spans="1:8" ht="18.75">
      <c r="A237" s="26" t="s">
        <v>668</v>
      </c>
      <c r="B237" s="14"/>
      <c r="C237" s="14"/>
      <c r="D237" s="14"/>
      <c r="E237" s="14"/>
      <c r="F237" s="23"/>
      <c r="G237" s="102"/>
    </row>
    <row r="238" spans="1:8" ht="33.75" customHeight="1">
      <c r="A238" s="13" t="s">
        <v>669</v>
      </c>
      <c r="B238" s="14">
        <v>1300</v>
      </c>
      <c r="C238" s="72">
        <f>C234</f>
        <v>-1305</v>
      </c>
      <c r="D238" s="72">
        <f>D234</f>
        <v>0</v>
      </c>
      <c r="E238" s="72">
        <f>E234</f>
        <v>0</v>
      </c>
      <c r="F238" s="72">
        <f>F234</f>
        <v>0</v>
      </c>
      <c r="G238" s="99">
        <f>G234</f>
        <v>-1305</v>
      </c>
    </row>
    <row r="239" spans="1:8" ht="18.75">
      <c r="A239" s="23" t="s">
        <v>963</v>
      </c>
      <c r="B239" s="14">
        <v>1301</v>
      </c>
      <c r="C239" s="72">
        <f>C276</f>
        <v>3311</v>
      </c>
      <c r="D239" s="72">
        <f>D276</f>
        <v>0</v>
      </c>
      <c r="E239" s="72">
        <f>E276</f>
        <v>0</v>
      </c>
      <c r="F239" s="72">
        <f>F276</f>
        <v>0</v>
      </c>
      <c r="G239" s="99">
        <f>G276</f>
        <v>3311</v>
      </c>
    </row>
    <row r="240" spans="1:8" ht="37.5">
      <c r="A240" s="13" t="s">
        <v>670</v>
      </c>
      <c r="B240" s="14">
        <v>1302</v>
      </c>
      <c r="C240" s="72">
        <f>C145</f>
        <v>0</v>
      </c>
      <c r="D240" s="72">
        <f>D145</f>
        <v>0</v>
      </c>
      <c r="E240" s="72">
        <f>E145</f>
        <v>0</v>
      </c>
      <c r="F240" s="72">
        <f>F145</f>
        <v>0</v>
      </c>
      <c r="G240" s="99">
        <f>G145</f>
        <v>0</v>
      </c>
    </row>
    <row r="241" spans="1:8" ht="37.5">
      <c r="A241" s="13" t="s">
        <v>671</v>
      </c>
      <c r="B241" s="14">
        <v>1303</v>
      </c>
      <c r="C241" s="72">
        <f>C209</f>
        <v>0</v>
      </c>
      <c r="D241" s="72">
        <f>D209</f>
        <v>0</v>
      </c>
      <c r="E241" s="72">
        <f>E209</f>
        <v>0</v>
      </c>
      <c r="F241" s="72">
        <f>F209</f>
        <v>0</v>
      </c>
      <c r="G241" s="99">
        <f>G209</f>
        <v>0</v>
      </c>
    </row>
    <row r="242" spans="1:8" ht="37.5">
      <c r="A242" s="13" t="s">
        <v>672</v>
      </c>
      <c r="B242" s="14">
        <v>1304</v>
      </c>
      <c r="C242" s="72">
        <f>C213</f>
        <v>5924</v>
      </c>
      <c r="D242" s="72">
        <f>D213</f>
        <v>0</v>
      </c>
      <c r="E242" s="72">
        <f>E213</f>
        <v>0</v>
      </c>
      <c r="F242" s="72">
        <f>F213</f>
        <v>0</v>
      </c>
      <c r="G242" s="99">
        <f>G213</f>
        <v>5924</v>
      </c>
    </row>
    <row r="243" spans="1:8" ht="37.5">
      <c r="A243" s="13" t="s">
        <v>673</v>
      </c>
      <c r="B243" s="14">
        <v>1305</v>
      </c>
      <c r="C243" s="72">
        <f>C155</f>
        <v>0</v>
      </c>
      <c r="D243" s="72">
        <f>D155</f>
        <v>0</v>
      </c>
      <c r="E243" s="72">
        <f>E155</f>
        <v>0</v>
      </c>
      <c r="F243" s="72">
        <f>F155</f>
        <v>0</v>
      </c>
      <c r="G243" s="99">
        <f>G155</f>
        <v>0</v>
      </c>
    </row>
    <row r="244" spans="1:8" ht="18.75">
      <c r="A244" s="27" t="s">
        <v>502</v>
      </c>
      <c r="B244" s="25">
        <v>1310</v>
      </c>
      <c r="C244" s="72">
        <f>C238+C239-C240+C241-C242+C243</f>
        <v>-3918</v>
      </c>
      <c r="D244" s="72">
        <f>D238+D239-D240+D241-D242+D243</f>
        <v>0</v>
      </c>
      <c r="E244" s="72">
        <f>E238+E239-E240+E241-E242+E243</f>
        <v>0</v>
      </c>
      <c r="F244" s="72">
        <f>F238+F239-F240+F241-F242+F243</f>
        <v>0</v>
      </c>
      <c r="G244" s="99">
        <f>G238+G239-G240+G241-G242+G243</f>
        <v>-3918</v>
      </c>
    </row>
    <row r="245" spans="1:8" ht="18.75">
      <c r="A245" s="518" t="s">
        <v>855</v>
      </c>
      <c r="B245" s="518"/>
      <c r="C245" s="518"/>
      <c r="D245" s="518"/>
      <c r="E245" s="518"/>
      <c r="F245" s="518"/>
      <c r="G245" s="518"/>
    </row>
    <row r="246" spans="1:8" ht="56.25">
      <c r="A246" s="13" t="s">
        <v>736</v>
      </c>
      <c r="B246" s="14">
        <v>2000</v>
      </c>
      <c r="C246" s="437">
        <v>-182565</v>
      </c>
      <c r="D246" s="437"/>
      <c r="E246" s="437"/>
      <c r="F246" s="437"/>
      <c r="G246" s="437">
        <v>-182565</v>
      </c>
    </row>
    <row r="247" spans="1:8" ht="18.75">
      <c r="A247" s="23" t="s">
        <v>674</v>
      </c>
      <c r="B247" s="14">
        <v>2010</v>
      </c>
      <c r="C247" s="99">
        <f>SUM(C248:C249)</f>
        <v>0</v>
      </c>
      <c r="D247" s="99">
        <f>SUM(D248:D249)</f>
        <v>0</v>
      </c>
      <c r="E247" s="99">
        <f>SUM(E248:E249)</f>
        <v>0</v>
      </c>
      <c r="F247" s="99">
        <f>SUM(F248:F249)</f>
        <v>0</v>
      </c>
      <c r="G247" s="99">
        <f>SUM(G248:G249)</f>
        <v>0</v>
      </c>
    </row>
    <row r="248" spans="1:8" ht="18.75">
      <c r="A248" s="13" t="s">
        <v>675</v>
      </c>
      <c r="B248" s="14">
        <v>2011</v>
      </c>
      <c r="C248" s="102">
        <v>0</v>
      </c>
      <c r="D248" s="102">
        <v>0</v>
      </c>
      <c r="E248" s="102">
        <v>0</v>
      </c>
      <c r="F248" s="102">
        <v>0</v>
      </c>
      <c r="G248" s="102">
        <f>SUM(C248:F248)</f>
        <v>0</v>
      </c>
    </row>
    <row r="249" spans="1:8" ht="35.25" customHeight="1">
      <c r="A249" s="13" t="s">
        <v>842</v>
      </c>
      <c r="B249" s="14">
        <v>2012</v>
      </c>
      <c r="C249" s="102">
        <v>0</v>
      </c>
      <c r="D249" s="102">
        <v>0</v>
      </c>
      <c r="E249" s="102">
        <v>0</v>
      </c>
      <c r="F249" s="102">
        <v>0</v>
      </c>
      <c r="G249" s="102">
        <f>SUM(C249:F249)</f>
        <v>0</v>
      </c>
    </row>
    <row r="250" spans="1:8" ht="18.75">
      <c r="A250" s="13" t="s">
        <v>575</v>
      </c>
      <c r="B250" s="14"/>
      <c r="C250" s="102"/>
      <c r="D250" s="102"/>
      <c r="E250" s="102"/>
      <c r="F250" s="102"/>
      <c r="G250" s="102"/>
    </row>
    <row r="251" spans="1:8" ht="18.75" customHeight="1">
      <c r="A251" s="13" t="s">
        <v>676</v>
      </c>
      <c r="B251" s="14" t="s">
        <v>677</v>
      </c>
      <c r="C251" s="102">
        <v>0</v>
      </c>
      <c r="D251" s="102">
        <v>0</v>
      </c>
      <c r="E251" s="102">
        <v>0</v>
      </c>
      <c r="F251" s="102">
        <v>0</v>
      </c>
      <c r="G251" s="102">
        <f>SUM(C251:F251)</f>
        <v>0</v>
      </c>
    </row>
    <row r="252" spans="1:8" ht="37.5">
      <c r="A252" s="13" t="s">
        <v>843</v>
      </c>
      <c r="B252" s="14">
        <v>2030</v>
      </c>
      <c r="C252" s="99">
        <f>SUM(C253:C256)</f>
        <v>0</v>
      </c>
      <c r="D252" s="99">
        <f>SUM(D253:D256)</f>
        <v>0</v>
      </c>
      <c r="E252" s="99">
        <f>SUM(E253:E256)</f>
        <v>0</v>
      </c>
      <c r="F252" s="99">
        <f>SUM(F253:F256)</f>
        <v>0</v>
      </c>
      <c r="G252" s="99">
        <f>SUM(G253:G256)</f>
        <v>0</v>
      </c>
    </row>
    <row r="253" spans="1:8" ht="34.5" customHeight="1">
      <c r="A253" s="34" t="s">
        <v>678</v>
      </c>
      <c r="B253" s="14">
        <v>2031</v>
      </c>
      <c r="C253" s="102">
        <v>0</v>
      </c>
      <c r="D253" s="102">
        <v>0</v>
      </c>
      <c r="E253" s="102">
        <v>0</v>
      </c>
      <c r="F253" s="102">
        <v>0</v>
      </c>
      <c r="G253" s="102">
        <f>SUM(C253:F253)</f>
        <v>0</v>
      </c>
    </row>
    <row r="254" spans="1:8" ht="35.25" customHeight="1">
      <c r="A254" s="34" t="s">
        <v>679</v>
      </c>
      <c r="B254" s="14">
        <v>2032</v>
      </c>
      <c r="C254" s="102">
        <v>0</v>
      </c>
      <c r="D254" s="102">
        <v>0</v>
      </c>
      <c r="E254" s="102">
        <v>0</v>
      </c>
      <c r="F254" s="102">
        <v>0</v>
      </c>
      <c r="G254" s="102">
        <f>SUM(C254:F254)</f>
        <v>0</v>
      </c>
    </row>
    <row r="255" spans="1:8" ht="37.5">
      <c r="A255" s="34" t="s">
        <v>680</v>
      </c>
      <c r="B255" s="14">
        <v>2033</v>
      </c>
      <c r="C255" s="102">
        <v>0</v>
      </c>
      <c r="D255" s="102">
        <v>0</v>
      </c>
      <c r="E255" s="102">
        <v>0</v>
      </c>
      <c r="F255" s="102">
        <v>0</v>
      </c>
      <c r="G255" s="102">
        <f>SUM(C255:F255)</f>
        <v>0</v>
      </c>
    </row>
    <row r="256" spans="1:8" ht="55.5" customHeight="1">
      <c r="A256" s="34" t="s">
        <v>681</v>
      </c>
      <c r="B256" s="14">
        <v>2034</v>
      </c>
      <c r="C256" s="102">
        <v>0</v>
      </c>
      <c r="D256" s="102">
        <v>0</v>
      </c>
      <c r="E256" s="102">
        <v>0</v>
      </c>
      <c r="F256" s="102">
        <v>0</v>
      </c>
      <c r="G256" s="102">
        <f>SUM(C256:F256)</f>
        <v>0</v>
      </c>
      <c r="H256" s="364" t="s">
        <v>11</v>
      </c>
    </row>
    <row r="257" spans="1:7" ht="37.5">
      <c r="A257" s="34" t="s">
        <v>682</v>
      </c>
      <c r="B257" s="14">
        <v>2040</v>
      </c>
      <c r="C257" s="102">
        <v>0</v>
      </c>
      <c r="D257" s="102">
        <v>0</v>
      </c>
      <c r="E257" s="102">
        <v>0</v>
      </c>
      <c r="F257" s="102">
        <v>0</v>
      </c>
      <c r="G257" s="102">
        <f>SUM(C257:F257)</f>
        <v>0</v>
      </c>
    </row>
    <row r="258" spans="1:7" ht="56.25">
      <c r="A258" s="34" t="s">
        <v>712</v>
      </c>
      <c r="B258" s="14">
        <v>2070</v>
      </c>
      <c r="C258" s="99">
        <f>C246-C247-C252-C257+C236</f>
        <v>-190492</v>
      </c>
      <c r="D258" s="99">
        <f>D246-D247-D252-D257+D236</f>
        <v>0</v>
      </c>
      <c r="E258" s="99">
        <f>E246-E247-E252-E257+E236</f>
        <v>0</v>
      </c>
      <c r="F258" s="99">
        <f>F246-F247-F252-F257+F236</f>
        <v>0</v>
      </c>
      <c r="G258" s="99">
        <f>G246-G247-G252-G257+G236</f>
        <v>-190492</v>
      </c>
    </row>
    <row r="259" spans="1:7" ht="18.75">
      <c r="A259" s="518" t="s">
        <v>856</v>
      </c>
      <c r="B259" s="518"/>
      <c r="C259" s="518"/>
      <c r="D259" s="518"/>
      <c r="E259" s="518"/>
      <c r="F259" s="518"/>
      <c r="G259" s="518"/>
    </row>
    <row r="260" spans="1:7" ht="18.75">
      <c r="A260" s="13" t="s">
        <v>713</v>
      </c>
      <c r="B260" s="14">
        <v>1400</v>
      </c>
      <c r="C260" s="99">
        <f>C262</f>
        <v>39948</v>
      </c>
      <c r="D260" s="99">
        <f>D262</f>
        <v>0</v>
      </c>
      <c r="E260" s="99">
        <f>E262</f>
        <v>0</v>
      </c>
      <c r="F260" s="99">
        <f>F262</f>
        <v>0</v>
      </c>
      <c r="G260" s="99">
        <f>SUM(C260:F260)</f>
        <v>39948</v>
      </c>
    </row>
    <row r="261" spans="1:7" ht="18.75">
      <c r="A261" s="13" t="s">
        <v>575</v>
      </c>
      <c r="B261" s="14" t="s">
        <v>714</v>
      </c>
      <c r="C261" s="102"/>
      <c r="D261" s="102"/>
      <c r="E261" s="102"/>
      <c r="F261" s="102"/>
      <c r="G261" s="102"/>
    </row>
    <row r="262" spans="1:7" ht="18" customHeight="1">
      <c r="A262" s="13" t="s">
        <v>715</v>
      </c>
      <c r="B262" s="14" t="s">
        <v>716</v>
      </c>
      <c r="C262" s="102">
        <f>C266+C268+C269+C270+C272</f>
        <v>39948</v>
      </c>
      <c r="D262" s="102">
        <f>D266+D268+D269+D270+D272</f>
        <v>0</v>
      </c>
      <c r="E262" s="102">
        <f>E266+E268+E269+E270+E272</f>
        <v>0</v>
      </c>
      <c r="F262" s="102">
        <f>F266+F268+F269+F270+F272</f>
        <v>0</v>
      </c>
      <c r="G262" s="102">
        <f>SUM(C262:F262)</f>
        <v>39948</v>
      </c>
    </row>
    <row r="263" spans="1:7" ht="18.75" customHeight="1">
      <c r="A263" s="13" t="s">
        <v>717</v>
      </c>
      <c r="B263" s="14" t="s">
        <v>718</v>
      </c>
      <c r="C263" s="102">
        <v>0</v>
      </c>
      <c r="D263" s="102">
        <v>0</v>
      </c>
      <c r="E263" s="102">
        <v>0</v>
      </c>
      <c r="F263" s="102">
        <v>0</v>
      </c>
      <c r="G263" s="102">
        <f t="shared" ref="G263:G277" si="10">SUM(C263:F263)</f>
        <v>0</v>
      </c>
    </row>
    <row r="264" spans="1:7" ht="17.25" customHeight="1">
      <c r="A264" s="13" t="s">
        <v>719</v>
      </c>
      <c r="B264" s="14" t="s">
        <v>720</v>
      </c>
      <c r="C264" s="102">
        <v>0</v>
      </c>
      <c r="D264" s="102">
        <v>0</v>
      </c>
      <c r="E264" s="102">
        <v>0</v>
      </c>
      <c r="F264" s="102">
        <v>0</v>
      </c>
      <c r="G264" s="102">
        <f t="shared" si="10"/>
        <v>0</v>
      </c>
    </row>
    <row r="265" spans="1:7" ht="18.75">
      <c r="A265" s="13" t="s">
        <v>721</v>
      </c>
      <c r="B265" s="14"/>
      <c r="C265" s="102"/>
      <c r="D265" s="102"/>
      <c r="E265" s="102"/>
      <c r="F265" s="102"/>
      <c r="G265" s="102">
        <f t="shared" si="10"/>
        <v>0</v>
      </c>
    </row>
    <row r="266" spans="1:7" ht="18.75">
      <c r="A266" s="13" t="s">
        <v>722</v>
      </c>
      <c r="B266" s="14">
        <v>1401</v>
      </c>
      <c r="C266" s="102">
        <v>720</v>
      </c>
      <c r="D266" s="102"/>
      <c r="E266" s="102"/>
      <c r="F266" s="102"/>
      <c r="G266" s="102">
        <f t="shared" si="10"/>
        <v>720</v>
      </c>
    </row>
    <row r="267" spans="1:7" ht="36" customHeight="1">
      <c r="A267" s="13" t="s">
        <v>723</v>
      </c>
      <c r="B267" s="14">
        <v>1402</v>
      </c>
      <c r="C267" s="102">
        <v>0</v>
      </c>
      <c r="D267" s="102">
        <v>0</v>
      </c>
      <c r="E267" s="102">
        <v>0</v>
      </c>
      <c r="F267" s="102">
        <v>0</v>
      </c>
      <c r="G267" s="102">
        <f t="shared" si="10"/>
        <v>0</v>
      </c>
    </row>
    <row r="268" spans="1:7" ht="18.75">
      <c r="A268" s="13" t="s">
        <v>725</v>
      </c>
      <c r="B268" s="14">
        <v>1403</v>
      </c>
      <c r="C268" s="102">
        <v>36603</v>
      </c>
      <c r="D268" s="102"/>
      <c r="E268" s="102"/>
      <c r="F268" s="102"/>
      <c r="G268" s="102">
        <f t="shared" si="10"/>
        <v>36603</v>
      </c>
    </row>
    <row r="269" spans="1:7" ht="18.75">
      <c r="A269" s="13" t="s">
        <v>726</v>
      </c>
      <c r="B269" s="14">
        <v>1404</v>
      </c>
      <c r="C269" s="102">
        <v>186</v>
      </c>
      <c r="D269" s="102"/>
      <c r="E269" s="102"/>
      <c r="F269" s="102"/>
      <c r="G269" s="102">
        <f t="shared" si="10"/>
        <v>186</v>
      </c>
    </row>
    <row r="270" spans="1:7" ht="18.75">
      <c r="A270" s="13" t="s">
        <v>727</v>
      </c>
      <c r="B270" s="14">
        <v>1405</v>
      </c>
      <c r="C270" s="102">
        <v>1375</v>
      </c>
      <c r="D270" s="102"/>
      <c r="E270" s="102"/>
      <c r="F270" s="102"/>
      <c r="G270" s="102">
        <f t="shared" si="10"/>
        <v>1375</v>
      </c>
    </row>
    <row r="271" spans="1:7" ht="18.75">
      <c r="A271" s="13" t="s">
        <v>728</v>
      </c>
      <c r="B271" s="14">
        <v>1406</v>
      </c>
      <c r="C271" s="102">
        <v>0</v>
      </c>
      <c r="D271" s="102"/>
      <c r="E271" s="102"/>
      <c r="F271" s="102"/>
      <c r="G271" s="102">
        <f t="shared" si="10"/>
        <v>0</v>
      </c>
    </row>
    <row r="272" spans="1:7" ht="18.75">
      <c r="A272" s="13" t="s">
        <v>729</v>
      </c>
      <c r="B272" s="14">
        <v>1407</v>
      </c>
      <c r="C272" s="102">
        <v>1064</v>
      </c>
      <c r="D272" s="102"/>
      <c r="E272" s="102"/>
      <c r="F272" s="102"/>
      <c r="G272" s="102">
        <f t="shared" si="10"/>
        <v>1064</v>
      </c>
    </row>
    <row r="273" spans="1:7" ht="18.75">
      <c r="A273" s="13" t="s">
        <v>730</v>
      </c>
      <c r="B273" s="14">
        <v>1410</v>
      </c>
      <c r="C273" s="102">
        <v>46002</v>
      </c>
      <c r="D273" s="102"/>
      <c r="E273" s="102"/>
      <c r="F273" s="102"/>
      <c r="G273" s="102">
        <f t="shared" si="10"/>
        <v>46002</v>
      </c>
    </row>
    <row r="274" spans="1:7" ht="17.25" customHeight="1">
      <c r="A274" s="13" t="s">
        <v>731</v>
      </c>
      <c r="B274" s="14">
        <v>1420</v>
      </c>
      <c r="C274" s="102">
        <v>10085</v>
      </c>
      <c r="D274" s="102"/>
      <c r="E274" s="102"/>
      <c r="F274" s="102"/>
      <c r="G274" s="102">
        <f t="shared" si="10"/>
        <v>10085</v>
      </c>
    </row>
    <row r="275" spans="1:7" ht="18.75">
      <c r="A275" s="13" t="s">
        <v>732</v>
      </c>
      <c r="B275" s="14">
        <v>1430</v>
      </c>
      <c r="C275" s="102">
        <v>17877</v>
      </c>
      <c r="D275" s="102"/>
      <c r="E275" s="102"/>
      <c r="F275" s="102"/>
      <c r="G275" s="102">
        <f t="shared" si="10"/>
        <v>17877</v>
      </c>
    </row>
    <row r="276" spans="1:7" ht="34.9" customHeight="1">
      <c r="A276" s="13" t="s">
        <v>964</v>
      </c>
      <c r="B276" s="14" t="s">
        <v>965</v>
      </c>
      <c r="C276" s="102">
        <v>3311</v>
      </c>
      <c r="D276" s="102"/>
      <c r="E276" s="102"/>
      <c r="F276" s="102"/>
      <c r="G276" s="102">
        <f t="shared" si="10"/>
        <v>3311</v>
      </c>
    </row>
    <row r="277" spans="1:7" ht="18.75">
      <c r="A277" s="13" t="s">
        <v>733</v>
      </c>
      <c r="B277" s="14">
        <v>1440</v>
      </c>
      <c r="C277" s="102">
        <v>10579</v>
      </c>
      <c r="D277" s="102"/>
      <c r="E277" s="102"/>
      <c r="F277" s="102"/>
      <c r="G277" s="102">
        <f t="shared" si="10"/>
        <v>10579</v>
      </c>
    </row>
    <row r="278" spans="1:7" ht="18.75">
      <c r="A278" s="13" t="s">
        <v>857</v>
      </c>
      <c r="B278" s="14">
        <v>1450</v>
      </c>
      <c r="C278" s="99">
        <f>SUM(C266:C275,C277)</f>
        <v>124491</v>
      </c>
      <c r="D278" s="99">
        <f>SUM(D266:D275,D277)</f>
        <v>0</v>
      </c>
      <c r="E278" s="99">
        <f>SUM(E266:E275,E277)</f>
        <v>0</v>
      </c>
      <c r="F278" s="99">
        <f>SUM(F266:F275,F277)</f>
        <v>0</v>
      </c>
      <c r="G278" s="99">
        <f>SUM(G266:G275,G277)</f>
        <v>124491</v>
      </c>
    </row>
    <row r="279" spans="1:7" ht="13.9" customHeight="1">
      <c r="A279" s="28"/>
      <c r="B279" s="29"/>
      <c r="C279" s="28"/>
      <c r="D279" s="28"/>
      <c r="E279" s="28"/>
      <c r="F279" s="28"/>
      <c r="G279" s="28"/>
    </row>
    <row r="280" spans="1:7" ht="42.6" customHeight="1">
      <c r="A280" s="523" t="s">
        <v>734</v>
      </c>
      <c r="B280" s="523"/>
      <c r="C280" s="523"/>
      <c r="D280" s="523"/>
      <c r="E280" s="523"/>
      <c r="F280" s="523"/>
      <c r="G280" s="523"/>
    </row>
    <row r="281" spans="1:7" ht="18.75">
      <c r="A281" s="28"/>
      <c r="B281" s="29"/>
      <c r="C281" s="28"/>
      <c r="D281" s="28"/>
      <c r="E281" s="28"/>
      <c r="F281" s="28"/>
      <c r="G281" s="4" t="s">
        <v>490</v>
      </c>
    </row>
    <row r="282" spans="1:7" ht="18.75">
      <c r="A282" s="522" t="s">
        <v>566</v>
      </c>
      <c r="B282" s="522" t="s">
        <v>735</v>
      </c>
      <c r="C282" s="522" t="s">
        <v>800</v>
      </c>
      <c r="D282" s="522"/>
      <c r="E282" s="522"/>
      <c r="F282" s="522"/>
      <c r="G282" s="522" t="s">
        <v>836</v>
      </c>
    </row>
    <row r="283" spans="1:7" ht="18.75">
      <c r="A283" s="522"/>
      <c r="B283" s="522"/>
      <c r="C283" s="5" t="s">
        <v>802</v>
      </c>
      <c r="D283" s="5" t="s">
        <v>803</v>
      </c>
      <c r="E283" s="5" t="s">
        <v>804</v>
      </c>
      <c r="F283" s="5" t="s">
        <v>805</v>
      </c>
      <c r="G283" s="522"/>
    </row>
    <row r="284" spans="1:7" ht="18.75">
      <c r="A284" s="5" t="s">
        <v>567</v>
      </c>
      <c r="B284" s="5" t="s">
        <v>568</v>
      </c>
      <c r="C284" s="5">
        <v>3</v>
      </c>
      <c r="D284" s="5">
        <v>4</v>
      </c>
      <c r="E284" s="5">
        <v>5</v>
      </c>
      <c r="F284" s="5">
        <v>6</v>
      </c>
      <c r="G284" s="5">
        <v>7</v>
      </c>
    </row>
    <row r="285" spans="1:7" ht="18.75">
      <c r="A285" s="521" t="s">
        <v>858</v>
      </c>
      <c r="B285" s="521"/>
      <c r="C285" s="521"/>
      <c r="D285" s="521"/>
      <c r="E285" s="521"/>
      <c r="F285" s="521"/>
      <c r="G285" s="521"/>
    </row>
    <row r="286" spans="1:7" ht="36.75" customHeight="1">
      <c r="A286" s="12" t="s">
        <v>859</v>
      </c>
      <c r="B286" s="10">
        <v>2080</v>
      </c>
      <c r="C286" s="436">
        <f>SUM(C287:C297,C301)</f>
        <v>244973</v>
      </c>
      <c r="D286" s="436">
        <f>SUM(D287:D297,D301)</f>
        <v>0</v>
      </c>
      <c r="E286" s="436">
        <f>SUM(E287:E301)</f>
        <v>0</v>
      </c>
      <c r="F286" s="436">
        <f>SUM(F287:F301)</f>
        <v>0</v>
      </c>
      <c r="G286" s="436">
        <f>SUM(G287:G297,G301)</f>
        <v>244973</v>
      </c>
    </row>
    <row r="287" spans="1:7" ht="54" customHeight="1">
      <c r="A287" s="7" t="s">
        <v>736</v>
      </c>
      <c r="B287" s="5">
        <v>2000</v>
      </c>
      <c r="C287" s="100">
        <v>0</v>
      </c>
      <c r="D287" s="100">
        <v>0</v>
      </c>
      <c r="E287" s="100">
        <v>0</v>
      </c>
      <c r="F287" s="100">
        <v>0</v>
      </c>
      <c r="G287" s="100">
        <v>0</v>
      </c>
    </row>
    <row r="288" spans="1:7" ht="18.75">
      <c r="A288" s="7" t="s">
        <v>844</v>
      </c>
      <c r="B288" s="5">
        <v>1200</v>
      </c>
      <c r="C288" s="101">
        <f>C236</f>
        <v>-7927</v>
      </c>
      <c r="D288" s="101">
        <f>D236</f>
        <v>0</v>
      </c>
      <c r="E288" s="101">
        <f>E236</f>
        <v>0</v>
      </c>
      <c r="F288" s="101">
        <f>F236</f>
        <v>0</v>
      </c>
      <c r="G288" s="101">
        <f>G236</f>
        <v>-7927</v>
      </c>
    </row>
    <row r="289" spans="1:7" ht="18.75">
      <c r="A289" s="7" t="s">
        <v>737</v>
      </c>
      <c r="B289" s="5">
        <v>2290</v>
      </c>
      <c r="C289" s="101">
        <f>C275</f>
        <v>17877</v>
      </c>
      <c r="D289" s="101">
        <f>D275</f>
        <v>0</v>
      </c>
      <c r="E289" s="101">
        <f>E275</f>
        <v>0</v>
      </c>
      <c r="F289" s="101">
        <f>F275</f>
        <v>0</v>
      </c>
      <c r="G289" s="101">
        <f>G275</f>
        <v>17877</v>
      </c>
    </row>
    <row r="290" spans="1:7" ht="18.75">
      <c r="A290" s="7" t="s">
        <v>738</v>
      </c>
      <c r="B290" s="5">
        <v>2291</v>
      </c>
      <c r="C290" s="100">
        <v>0</v>
      </c>
      <c r="D290" s="100">
        <v>0</v>
      </c>
      <c r="E290" s="100">
        <v>0</v>
      </c>
      <c r="F290" s="100"/>
      <c r="G290" s="100">
        <f>SUM(C290:F290)</f>
        <v>0</v>
      </c>
    </row>
    <row r="291" spans="1:7" ht="34.5" customHeight="1">
      <c r="A291" s="7" t="s">
        <v>739</v>
      </c>
      <c r="B291" s="5">
        <v>2293</v>
      </c>
      <c r="C291" s="100">
        <v>133071</v>
      </c>
      <c r="D291" s="100"/>
      <c r="E291" s="100"/>
      <c r="F291" s="100"/>
      <c r="G291" s="100">
        <f t="shared" ref="G291:G301" si="11">SUM(C291:F291)</f>
        <v>133071</v>
      </c>
    </row>
    <row r="292" spans="1:7" ht="20.25" customHeight="1">
      <c r="A292" s="7" t="s">
        <v>740</v>
      </c>
      <c r="B292" s="5">
        <v>2294</v>
      </c>
      <c r="C292" s="100">
        <v>0</v>
      </c>
      <c r="D292" s="100">
        <v>0</v>
      </c>
      <c r="E292" s="100">
        <v>0</v>
      </c>
      <c r="F292" s="100">
        <v>0</v>
      </c>
      <c r="G292" s="100">
        <f t="shared" si="11"/>
        <v>0</v>
      </c>
    </row>
    <row r="293" spans="1:7" ht="19.5" customHeight="1">
      <c r="A293" s="7" t="s">
        <v>741</v>
      </c>
      <c r="B293" s="5">
        <v>2295</v>
      </c>
      <c r="C293" s="100">
        <v>0</v>
      </c>
      <c r="D293" s="100">
        <v>0</v>
      </c>
      <c r="E293" s="100">
        <v>0</v>
      </c>
      <c r="F293" s="100">
        <v>0</v>
      </c>
      <c r="G293" s="100">
        <f t="shared" si="11"/>
        <v>0</v>
      </c>
    </row>
    <row r="294" spans="1:7" ht="54" customHeight="1">
      <c r="A294" s="7" t="s">
        <v>742</v>
      </c>
      <c r="B294" s="5">
        <v>2296</v>
      </c>
      <c r="C294" s="100">
        <v>0</v>
      </c>
      <c r="D294" s="100"/>
      <c r="E294" s="100"/>
      <c r="F294" s="100"/>
      <c r="G294" s="100">
        <f t="shared" si="11"/>
        <v>0</v>
      </c>
    </row>
    <row r="295" spans="1:7" ht="18.75">
      <c r="A295" s="7" t="s">
        <v>743</v>
      </c>
      <c r="B295" s="5">
        <v>2297</v>
      </c>
      <c r="C295" s="100">
        <v>0</v>
      </c>
      <c r="D295" s="100">
        <v>0</v>
      </c>
      <c r="E295" s="100">
        <v>0</v>
      </c>
      <c r="F295" s="100">
        <v>0</v>
      </c>
      <c r="G295" s="100">
        <f t="shared" si="11"/>
        <v>0</v>
      </c>
    </row>
    <row r="296" spans="1:7" ht="36" customHeight="1">
      <c r="A296" s="7" t="s">
        <v>744</v>
      </c>
      <c r="B296" s="5">
        <v>2298</v>
      </c>
      <c r="C296" s="100">
        <v>-3596</v>
      </c>
      <c r="D296" s="100"/>
      <c r="E296" s="100"/>
      <c r="F296" s="100"/>
      <c r="G296" s="100">
        <f t="shared" si="11"/>
        <v>-3596</v>
      </c>
    </row>
    <row r="297" spans="1:7" ht="37.5">
      <c r="A297" s="7" t="s">
        <v>745</v>
      </c>
      <c r="B297" s="5">
        <v>2300</v>
      </c>
      <c r="C297" s="100">
        <f>SUM(C299:C300)</f>
        <v>78082</v>
      </c>
      <c r="D297" s="100">
        <f>SUM(D299:D300)</f>
        <v>0</v>
      </c>
      <c r="E297" s="100">
        <f>SUM(E299:E300)</f>
        <v>0</v>
      </c>
      <c r="F297" s="100">
        <f>SUM(F299:F300)</f>
        <v>0</v>
      </c>
      <c r="G297" s="100">
        <f t="shared" si="11"/>
        <v>78082</v>
      </c>
    </row>
    <row r="298" spans="1:7" ht="18.75">
      <c r="A298" s="7" t="s">
        <v>575</v>
      </c>
      <c r="B298" s="5" t="s">
        <v>714</v>
      </c>
      <c r="C298" s="100"/>
      <c r="D298" s="100"/>
      <c r="E298" s="100"/>
      <c r="F298" s="100"/>
      <c r="G298" s="100"/>
    </row>
    <row r="299" spans="1:7" ht="37.5">
      <c r="A299" s="7" t="s">
        <v>746</v>
      </c>
      <c r="B299" s="5">
        <v>2371</v>
      </c>
      <c r="C299" s="100">
        <v>0</v>
      </c>
      <c r="D299" s="100"/>
      <c r="E299" s="100"/>
      <c r="F299" s="100"/>
      <c r="G299" s="100">
        <f t="shared" si="11"/>
        <v>0</v>
      </c>
    </row>
    <row r="300" spans="1:7" ht="37.5">
      <c r="A300" s="7" t="s">
        <v>747</v>
      </c>
      <c r="B300" s="5">
        <v>2372</v>
      </c>
      <c r="C300" s="100">
        <v>78082</v>
      </c>
      <c r="D300" s="100"/>
      <c r="E300" s="100"/>
      <c r="F300" s="100"/>
      <c r="G300" s="100">
        <f t="shared" si="11"/>
        <v>78082</v>
      </c>
    </row>
    <row r="301" spans="1:7" ht="18.75">
      <c r="A301" s="7" t="s">
        <v>748</v>
      </c>
      <c r="B301" s="5" t="s">
        <v>845</v>
      </c>
      <c r="C301" s="100">
        <v>27466</v>
      </c>
      <c r="D301" s="100"/>
      <c r="E301" s="100"/>
      <c r="F301" s="100"/>
      <c r="G301" s="100">
        <f t="shared" si="11"/>
        <v>27466</v>
      </c>
    </row>
    <row r="302" spans="1:7" ht="18.75">
      <c r="A302" s="521" t="s">
        <v>749</v>
      </c>
      <c r="B302" s="521"/>
      <c r="C302" s="521"/>
      <c r="D302" s="521"/>
      <c r="E302" s="521"/>
      <c r="F302" s="521"/>
      <c r="G302" s="521"/>
    </row>
    <row r="303" spans="1:7" ht="18.75">
      <c r="A303" s="12" t="s">
        <v>750</v>
      </c>
      <c r="B303" s="10">
        <v>4000</v>
      </c>
      <c r="C303" s="101">
        <f>SUM(C305:C310)</f>
        <v>124019</v>
      </c>
      <c r="D303" s="101">
        <f>SUM(D305:D310)</f>
        <v>0</v>
      </c>
      <c r="E303" s="101">
        <f>SUM(E305:E310)</f>
        <v>0</v>
      </c>
      <c r="F303" s="101">
        <f>SUM(F305:F310)</f>
        <v>0</v>
      </c>
      <c r="G303" s="101">
        <f>SUM(G305:G310)</f>
        <v>124019</v>
      </c>
    </row>
    <row r="304" spans="1:7" ht="18.75">
      <c r="A304" s="7" t="s">
        <v>860</v>
      </c>
      <c r="B304" s="5"/>
      <c r="C304" s="100"/>
      <c r="D304" s="100"/>
      <c r="E304" s="100"/>
      <c r="F304" s="100"/>
      <c r="G304" s="100"/>
    </row>
    <row r="305" spans="1:7" ht="18.75">
      <c r="A305" s="7" t="s">
        <v>751</v>
      </c>
      <c r="B305" s="5">
        <v>4010</v>
      </c>
      <c r="C305" s="100">
        <v>0</v>
      </c>
      <c r="D305" s="100">
        <v>0</v>
      </c>
      <c r="E305" s="100">
        <v>0</v>
      </c>
      <c r="F305" s="100">
        <v>0</v>
      </c>
      <c r="G305" s="100">
        <f t="shared" ref="G305:G310" si="12">SUM(C305:F305)</f>
        <v>0</v>
      </c>
    </row>
    <row r="306" spans="1:7" ht="37.5">
      <c r="A306" s="7" t="s">
        <v>678</v>
      </c>
      <c r="B306" s="5">
        <v>4020</v>
      </c>
      <c r="C306" s="100">
        <v>123683</v>
      </c>
      <c r="D306" s="100"/>
      <c r="E306" s="100"/>
      <c r="F306" s="100"/>
      <c r="G306" s="100">
        <f t="shared" si="12"/>
        <v>123683</v>
      </c>
    </row>
    <row r="307" spans="1:7" ht="36" customHeight="1">
      <c r="A307" s="7" t="s">
        <v>752</v>
      </c>
      <c r="B307" s="5">
        <v>4030</v>
      </c>
      <c r="C307" s="100">
        <v>336</v>
      </c>
      <c r="D307" s="100"/>
      <c r="E307" s="100"/>
      <c r="F307" s="100"/>
      <c r="G307" s="100">
        <f t="shared" si="12"/>
        <v>336</v>
      </c>
    </row>
    <row r="308" spans="1:7" ht="37.5">
      <c r="A308" s="7" t="s">
        <v>680</v>
      </c>
      <c r="B308" s="5">
        <v>4040</v>
      </c>
      <c r="C308" s="100">
        <v>0</v>
      </c>
      <c r="D308" s="100"/>
      <c r="E308" s="100"/>
      <c r="F308" s="100"/>
      <c r="G308" s="100">
        <f t="shared" si="12"/>
        <v>0</v>
      </c>
    </row>
    <row r="309" spans="1:7" ht="52.5" customHeight="1">
      <c r="A309" s="7" t="s">
        <v>681</v>
      </c>
      <c r="B309" s="5">
        <v>4050</v>
      </c>
      <c r="C309" s="100"/>
      <c r="D309" s="100"/>
      <c r="E309" s="100"/>
      <c r="F309" s="100"/>
      <c r="G309" s="100">
        <f t="shared" si="12"/>
        <v>0</v>
      </c>
    </row>
    <row r="310" spans="1:7" ht="18.75">
      <c r="A310" s="7" t="s">
        <v>753</v>
      </c>
      <c r="B310" s="5">
        <v>4060</v>
      </c>
      <c r="C310" s="100">
        <v>0</v>
      </c>
      <c r="D310" s="100">
        <v>0</v>
      </c>
      <c r="E310" s="100">
        <v>0</v>
      </c>
      <c r="F310" s="100">
        <v>0</v>
      </c>
      <c r="G310" s="100">
        <f t="shared" si="12"/>
        <v>0</v>
      </c>
    </row>
    <row r="311" spans="1:7" ht="18.75">
      <c r="A311" s="12" t="s">
        <v>754</v>
      </c>
      <c r="B311" s="10">
        <v>4065</v>
      </c>
      <c r="C311" s="101">
        <f>C286-C303</f>
        <v>120954</v>
      </c>
      <c r="D311" s="101">
        <f>D286-D303</f>
        <v>0</v>
      </c>
      <c r="E311" s="101">
        <f>E286-E303</f>
        <v>0</v>
      </c>
      <c r="F311" s="101">
        <f>F286-F303</f>
        <v>0</v>
      </c>
      <c r="G311" s="101">
        <f>G286-G303</f>
        <v>120954</v>
      </c>
    </row>
    <row r="312" spans="1:7" ht="18.75">
      <c r="A312" s="12" t="s">
        <v>755</v>
      </c>
      <c r="B312" s="10">
        <v>4070</v>
      </c>
      <c r="C312" s="101">
        <f>SUM(C313:C316)</f>
        <v>-3537</v>
      </c>
      <c r="D312" s="101">
        <f>SUM(D313:D316)</f>
        <v>0</v>
      </c>
      <c r="E312" s="101">
        <f>SUM(E313:E316)</f>
        <v>0</v>
      </c>
      <c r="F312" s="101">
        <f>SUM(F313:F316)</f>
        <v>0</v>
      </c>
      <c r="G312" s="101">
        <f>SUM(G313:G316)</f>
        <v>-3537</v>
      </c>
    </row>
    <row r="313" spans="1:7" ht="18.75" customHeight="1">
      <c r="A313" s="7" t="s">
        <v>756</v>
      </c>
      <c r="B313" s="5">
        <v>4071</v>
      </c>
      <c r="C313" s="100">
        <v>0</v>
      </c>
      <c r="D313" s="100">
        <v>0</v>
      </c>
      <c r="E313" s="100">
        <v>0</v>
      </c>
      <c r="F313" s="100"/>
      <c r="G313" s="100">
        <f>SUM(C313:F313)</f>
        <v>0</v>
      </c>
    </row>
    <row r="314" spans="1:7" ht="37.5">
      <c r="A314" s="7" t="s">
        <v>757</v>
      </c>
      <c r="B314" s="5">
        <v>4072</v>
      </c>
      <c r="C314" s="100">
        <v>-3563</v>
      </c>
      <c r="D314" s="100"/>
      <c r="E314" s="100"/>
      <c r="F314" s="100"/>
      <c r="G314" s="100">
        <f>SUM(C314:F314)</f>
        <v>-3563</v>
      </c>
    </row>
    <row r="315" spans="1:7" ht="18.75">
      <c r="A315" s="7" t="s">
        <v>758</v>
      </c>
      <c r="B315" s="5">
        <v>4073</v>
      </c>
      <c r="C315" s="100">
        <v>0</v>
      </c>
      <c r="D315" s="100">
        <v>0</v>
      </c>
      <c r="E315" s="100">
        <v>0</v>
      </c>
      <c r="F315" s="100"/>
      <c r="G315" s="100">
        <f>SUM(C315:F315)</f>
        <v>0</v>
      </c>
    </row>
    <row r="316" spans="1:7" ht="37.5">
      <c r="A316" s="7" t="s">
        <v>759</v>
      </c>
      <c r="B316" s="5">
        <v>4074</v>
      </c>
      <c r="C316" s="100">
        <v>26</v>
      </c>
      <c r="D316" s="100"/>
      <c r="E316" s="100"/>
      <c r="F316" s="100"/>
      <c r="G316" s="100">
        <f>SUM(C316:F316)</f>
        <v>26</v>
      </c>
    </row>
    <row r="317" spans="1:7" ht="36" customHeight="1">
      <c r="A317" s="12" t="s">
        <v>861</v>
      </c>
      <c r="B317" s="10">
        <v>4080</v>
      </c>
      <c r="C317" s="101">
        <f>SUM(C318:C322)</f>
        <v>0</v>
      </c>
      <c r="D317" s="101">
        <f>SUM(D318:D322)</f>
        <v>0</v>
      </c>
      <c r="E317" s="101">
        <f>SUM(E318:E322)</f>
        <v>0</v>
      </c>
      <c r="F317" s="101">
        <f>SUM(F318:F322)</f>
        <v>0</v>
      </c>
      <c r="G317" s="101">
        <f>SUM(G318:G322)</f>
        <v>0</v>
      </c>
    </row>
    <row r="318" spans="1:7" ht="18.75">
      <c r="A318" s="7" t="s">
        <v>760</v>
      </c>
      <c r="B318" s="5">
        <v>4081</v>
      </c>
      <c r="C318" s="100">
        <v>0</v>
      </c>
      <c r="D318" s="100">
        <v>0</v>
      </c>
      <c r="E318" s="100">
        <v>0</v>
      </c>
      <c r="F318" s="100">
        <v>0</v>
      </c>
      <c r="G318" s="100">
        <f>SUM(C318:F318)</f>
        <v>0</v>
      </c>
    </row>
    <row r="319" spans="1:7" ht="37.5">
      <c r="A319" s="7" t="s">
        <v>761</v>
      </c>
      <c r="B319" s="5">
        <v>4082</v>
      </c>
      <c r="C319" s="100">
        <v>0</v>
      </c>
      <c r="D319" s="100">
        <v>0</v>
      </c>
      <c r="E319" s="100">
        <v>0</v>
      </c>
      <c r="F319" s="100">
        <v>0</v>
      </c>
      <c r="G319" s="100">
        <f>SUM(C319:F319)</f>
        <v>0</v>
      </c>
    </row>
    <row r="320" spans="1:7" ht="17.25" customHeight="1">
      <c r="A320" s="11" t="s">
        <v>762</v>
      </c>
      <c r="B320" s="5">
        <v>4083</v>
      </c>
      <c r="C320" s="100">
        <v>0</v>
      </c>
      <c r="D320" s="100">
        <v>0</v>
      </c>
      <c r="E320" s="100">
        <v>0</v>
      </c>
      <c r="F320" s="100">
        <v>0</v>
      </c>
      <c r="G320" s="100">
        <f>SUM(C320:F320)</f>
        <v>0</v>
      </c>
    </row>
    <row r="321" spans="1:7" ht="17.25" customHeight="1">
      <c r="A321" s="11" t="s">
        <v>763</v>
      </c>
      <c r="B321" s="5">
        <v>4084</v>
      </c>
      <c r="C321" s="100">
        <v>0</v>
      </c>
      <c r="D321" s="100">
        <v>0</v>
      </c>
      <c r="E321" s="100">
        <v>0</v>
      </c>
      <c r="F321" s="100">
        <v>0</v>
      </c>
      <c r="G321" s="100">
        <f>SUM(C321:F321)</f>
        <v>0</v>
      </c>
    </row>
    <row r="322" spans="1:7" ht="18.75">
      <c r="A322" s="11" t="s">
        <v>764</v>
      </c>
      <c r="B322" s="5">
        <v>4085</v>
      </c>
      <c r="C322" s="100">
        <v>0</v>
      </c>
      <c r="D322" s="100">
        <v>0</v>
      </c>
      <c r="E322" s="100">
        <v>0</v>
      </c>
      <c r="F322" s="100">
        <v>0</v>
      </c>
      <c r="G322" s="100">
        <f>SUM(C322:F322)</f>
        <v>0</v>
      </c>
    </row>
    <row r="323" spans="1:7" ht="37.9" customHeight="1">
      <c r="A323" s="521" t="s">
        <v>967</v>
      </c>
      <c r="B323" s="521"/>
      <c r="C323" s="521"/>
      <c r="D323" s="521"/>
      <c r="E323" s="521"/>
      <c r="F323" s="521"/>
      <c r="G323" s="521"/>
    </row>
    <row r="324" spans="1:7" ht="51.75" customHeight="1">
      <c r="A324" s="12" t="s">
        <v>519</v>
      </c>
      <c r="B324" s="10">
        <v>2410</v>
      </c>
      <c r="C324" s="71">
        <f>SUM(C325:C330)</f>
        <v>835</v>
      </c>
      <c r="D324" s="71">
        <f>SUM(D325:D330)</f>
        <v>0</v>
      </c>
      <c r="E324" s="71">
        <f>SUM(E325:E330)</f>
        <v>0</v>
      </c>
      <c r="F324" s="71">
        <f>SUM(F325:F330)</f>
        <v>0</v>
      </c>
      <c r="G324" s="101">
        <f>SUM(G325:G330)</f>
        <v>835</v>
      </c>
    </row>
    <row r="325" spans="1:7" ht="18.75">
      <c r="A325" s="7" t="s">
        <v>520</v>
      </c>
      <c r="B325" s="5">
        <v>2411</v>
      </c>
      <c r="C325" s="11">
        <f>C42</f>
        <v>147</v>
      </c>
      <c r="D325" s="11"/>
      <c r="E325" s="11"/>
      <c r="F325" s="11"/>
      <c r="G325" s="100">
        <f t="shared" ref="G325:G330" si="13">SUM(C325:F325)</f>
        <v>147</v>
      </c>
    </row>
    <row r="326" spans="1:7" ht="18.75">
      <c r="A326" s="7" t="s">
        <v>521</v>
      </c>
      <c r="B326" s="5">
        <v>2412</v>
      </c>
      <c r="C326" s="11">
        <v>0</v>
      </c>
      <c r="D326" s="11">
        <v>0</v>
      </c>
      <c r="E326" s="11">
        <v>0</v>
      </c>
      <c r="F326" s="11">
        <v>0</v>
      </c>
      <c r="G326" s="100">
        <f t="shared" si="13"/>
        <v>0</v>
      </c>
    </row>
    <row r="327" spans="1:7" ht="18.75">
      <c r="A327" s="7" t="s">
        <v>522</v>
      </c>
      <c r="B327" s="5">
        <v>2413</v>
      </c>
      <c r="C327" s="11">
        <v>0</v>
      </c>
      <c r="D327" s="11">
        <v>0</v>
      </c>
      <c r="E327" s="11">
        <v>0</v>
      </c>
      <c r="F327" s="11">
        <v>0</v>
      </c>
      <c r="G327" s="100">
        <f t="shared" si="13"/>
        <v>0</v>
      </c>
    </row>
    <row r="328" spans="1:7" ht="18.75">
      <c r="A328" s="7" t="s">
        <v>523</v>
      </c>
      <c r="B328" s="5">
        <v>2414</v>
      </c>
      <c r="C328" s="11">
        <f>C45</f>
        <v>688</v>
      </c>
      <c r="D328" s="11"/>
      <c r="E328" s="11"/>
      <c r="F328" s="11"/>
      <c r="G328" s="100">
        <f t="shared" si="13"/>
        <v>688</v>
      </c>
    </row>
    <row r="329" spans="1:7" ht="37.5">
      <c r="A329" s="7" t="s">
        <v>524</v>
      </c>
      <c r="B329" s="5">
        <v>2415</v>
      </c>
      <c r="C329" s="11">
        <v>0</v>
      </c>
      <c r="D329" s="11">
        <v>0</v>
      </c>
      <c r="E329" s="11">
        <v>0</v>
      </c>
      <c r="F329" s="11">
        <v>0</v>
      </c>
      <c r="G329" s="100">
        <f t="shared" si="13"/>
        <v>0</v>
      </c>
    </row>
    <row r="330" spans="1:7" ht="18.75">
      <c r="A330" s="7" t="s">
        <v>806</v>
      </c>
      <c r="B330" s="5">
        <v>2416</v>
      </c>
      <c r="C330" s="11">
        <v>0</v>
      </c>
      <c r="D330" s="11">
        <v>0</v>
      </c>
      <c r="E330" s="11">
        <v>0</v>
      </c>
      <c r="F330" s="11">
        <v>0</v>
      </c>
      <c r="G330" s="100">
        <f t="shared" si="13"/>
        <v>0</v>
      </c>
    </row>
    <row r="331" spans="1:7" ht="35.25" customHeight="1">
      <c r="A331" s="12" t="s">
        <v>526</v>
      </c>
      <c r="B331" s="10">
        <v>2420</v>
      </c>
      <c r="C331" s="71">
        <f>SUM(C332:C340)</f>
        <v>1015</v>
      </c>
      <c r="D331" s="71">
        <f>SUM(D332:D340)</f>
        <v>3</v>
      </c>
      <c r="E331" s="71">
        <f>SUM(E332:E340)</f>
        <v>0</v>
      </c>
      <c r="F331" s="71">
        <f>SUM(F332:F340)</f>
        <v>1</v>
      </c>
      <c r="G331" s="101">
        <f>SUM(G332:G340)</f>
        <v>1019</v>
      </c>
    </row>
    <row r="332" spans="1:7" ht="18.75">
      <c r="A332" s="7" t="s">
        <v>527</v>
      </c>
      <c r="B332" s="5">
        <v>2421</v>
      </c>
      <c r="C332" s="11">
        <v>0</v>
      </c>
      <c r="D332" s="11">
        <v>0</v>
      </c>
      <c r="E332" s="11">
        <v>0</v>
      </c>
      <c r="F332" s="11">
        <v>0</v>
      </c>
      <c r="G332" s="100">
        <f t="shared" ref="G332:G340" si="14">SUM(C332:F332)</f>
        <v>0</v>
      </c>
    </row>
    <row r="333" spans="1:7" ht="18.75">
      <c r="A333" s="7" t="s">
        <v>528</v>
      </c>
      <c r="B333" s="5">
        <v>2422</v>
      </c>
      <c r="C333" s="11">
        <f>C48</f>
        <v>1015</v>
      </c>
      <c r="D333" s="11"/>
      <c r="E333" s="11"/>
      <c r="F333" s="11"/>
      <c r="G333" s="100">
        <f t="shared" si="14"/>
        <v>1015</v>
      </c>
    </row>
    <row r="334" spans="1:7" ht="18.75">
      <c r="A334" s="7" t="s">
        <v>529</v>
      </c>
      <c r="B334" s="5">
        <v>2423</v>
      </c>
      <c r="C334" s="11">
        <v>0</v>
      </c>
      <c r="D334" s="11">
        <v>0</v>
      </c>
      <c r="E334" s="11"/>
      <c r="F334" s="11"/>
      <c r="G334" s="100">
        <f t="shared" si="14"/>
        <v>0</v>
      </c>
    </row>
    <row r="335" spans="1:7" ht="37.5">
      <c r="A335" s="7" t="s">
        <v>530</v>
      </c>
      <c r="B335" s="5">
        <v>2424</v>
      </c>
      <c r="C335" s="11">
        <v>0</v>
      </c>
      <c r="D335" s="11">
        <v>0</v>
      </c>
      <c r="E335" s="11">
        <v>0</v>
      </c>
      <c r="F335" s="11">
        <v>0</v>
      </c>
      <c r="G335" s="100">
        <f t="shared" si="14"/>
        <v>0</v>
      </c>
    </row>
    <row r="336" spans="1:7" ht="93.75">
      <c r="A336" s="7" t="s">
        <v>531</v>
      </c>
      <c r="B336" s="5">
        <v>2425</v>
      </c>
      <c r="C336" s="11">
        <v>0</v>
      </c>
      <c r="D336" s="11">
        <v>0</v>
      </c>
      <c r="E336" s="11">
        <v>0</v>
      </c>
      <c r="F336" s="11">
        <v>0</v>
      </c>
      <c r="G336" s="100">
        <f t="shared" si="14"/>
        <v>0</v>
      </c>
    </row>
    <row r="337" spans="1:7" ht="38.25" customHeight="1">
      <c r="A337" s="7" t="s">
        <v>532</v>
      </c>
      <c r="B337" s="5">
        <v>2426</v>
      </c>
      <c r="C337" s="11">
        <v>0</v>
      </c>
      <c r="D337" s="11">
        <v>0</v>
      </c>
      <c r="E337" s="11">
        <v>0</v>
      </c>
      <c r="F337" s="11">
        <v>0</v>
      </c>
      <c r="G337" s="100">
        <f t="shared" si="14"/>
        <v>0</v>
      </c>
    </row>
    <row r="338" spans="1:7" ht="55.5" customHeight="1">
      <c r="A338" s="7" t="s">
        <v>533</v>
      </c>
      <c r="B338" s="5">
        <v>2427</v>
      </c>
      <c r="C338" s="11">
        <v>0</v>
      </c>
      <c r="D338" s="11">
        <v>0</v>
      </c>
      <c r="E338" s="11">
        <v>0</v>
      </c>
      <c r="F338" s="11">
        <v>0</v>
      </c>
      <c r="G338" s="100">
        <f t="shared" si="14"/>
        <v>0</v>
      </c>
    </row>
    <row r="339" spans="1:7" ht="18.75">
      <c r="A339" s="7" t="s">
        <v>534</v>
      </c>
      <c r="B339" s="5">
        <v>2428</v>
      </c>
      <c r="C339" s="11">
        <v>0</v>
      </c>
      <c r="D339" s="11">
        <v>0</v>
      </c>
      <c r="E339" s="11">
        <v>0</v>
      </c>
      <c r="F339" s="11">
        <v>0</v>
      </c>
      <c r="G339" s="100">
        <f t="shared" si="14"/>
        <v>0</v>
      </c>
    </row>
    <row r="340" spans="1:7" ht="18.75" customHeight="1">
      <c r="A340" s="7" t="s">
        <v>10</v>
      </c>
      <c r="B340" s="5">
        <v>2429</v>
      </c>
      <c r="C340" s="11">
        <v>0</v>
      </c>
      <c r="D340" s="11">
        <v>3</v>
      </c>
      <c r="E340" s="11">
        <v>0</v>
      </c>
      <c r="F340" s="11">
        <v>1</v>
      </c>
      <c r="G340" s="100">
        <f t="shared" si="14"/>
        <v>4</v>
      </c>
    </row>
    <row r="341" spans="1:7" ht="18.75">
      <c r="A341" s="12" t="s">
        <v>535</v>
      </c>
      <c r="B341" s="10">
        <v>2430</v>
      </c>
      <c r="C341" s="71">
        <f>SUM(C342:C344)</f>
        <v>8259</v>
      </c>
      <c r="D341" s="71">
        <f>SUM(D342:D344)</f>
        <v>0</v>
      </c>
      <c r="E341" s="71">
        <f>SUM(E342:E344)</f>
        <v>0</v>
      </c>
      <c r="F341" s="71">
        <f>SUM(F342:F344)</f>
        <v>0</v>
      </c>
      <c r="G341" s="101">
        <f>SUM(G342:G344)</f>
        <v>8259</v>
      </c>
    </row>
    <row r="342" spans="1:7" ht="18.75">
      <c r="A342" s="7" t="s">
        <v>536</v>
      </c>
      <c r="B342" s="5">
        <v>2431</v>
      </c>
      <c r="C342" s="11">
        <f>C60</f>
        <v>8256</v>
      </c>
      <c r="D342" s="11"/>
      <c r="E342" s="11"/>
      <c r="F342" s="11"/>
      <c r="G342" s="100">
        <f>SUM(C342:F342)</f>
        <v>8256</v>
      </c>
    </row>
    <row r="343" spans="1:7" ht="17.25" customHeight="1">
      <c r="A343" s="7" t="s">
        <v>537</v>
      </c>
      <c r="B343" s="5">
        <v>2432</v>
      </c>
      <c r="C343" s="11">
        <f>C61</f>
        <v>3</v>
      </c>
      <c r="D343" s="11"/>
      <c r="E343" s="11"/>
      <c r="F343" s="11"/>
      <c r="G343" s="100">
        <f>SUM(C343:F343)</f>
        <v>3</v>
      </c>
    </row>
    <row r="344" spans="1:7" ht="18.75">
      <c r="A344" s="7" t="s">
        <v>525</v>
      </c>
      <c r="B344" s="5">
        <v>2433</v>
      </c>
      <c r="C344" s="11">
        <v>0</v>
      </c>
      <c r="D344" s="11">
        <v>0</v>
      </c>
      <c r="E344" s="11">
        <v>0</v>
      </c>
      <c r="F344" s="11">
        <v>0</v>
      </c>
      <c r="G344" s="100">
        <f>SUM(C344:F344)</f>
        <v>0</v>
      </c>
    </row>
    <row r="345" spans="1:7" ht="36" customHeight="1">
      <c r="A345" s="12" t="s">
        <v>846</v>
      </c>
      <c r="B345" s="10">
        <v>2500</v>
      </c>
      <c r="C345" s="11">
        <f>C346</f>
        <v>10955</v>
      </c>
      <c r="D345" s="11">
        <f>D346</f>
        <v>0</v>
      </c>
      <c r="E345" s="11">
        <f>E346</f>
        <v>0</v>
      </c>
      <c r="F345" s="11">
        <f>F346</f>
        <v>0</v>
      </c>
      <c r="G345" s="100">
        <f>SUM(C345:F345)</f>
        <v>10955</v>
      </c>
    </row>
    <row r="346" spans="1:7" ht="54" customHeight="1">
      <c r="A346" s="7" t="s">
        <v>540</v>
      </c>
      <c r="B346" s="5">
        <v>2501</v>
      </c>
      <c r="C346" s="11">
        <f>C65</f>
        <v>10955</v>
      </c>
      <c r="D346" s="11"/>
      <c r="E346" s="11"/>
      <c r="F346" s="11"/>
      <c r="G346" s="100">
        <f>SUM(C346:F346)</f>
        <v>10955</v>
      </c>
    </row>
    <row r="347" spans="1:7" ht="18.75">
      <c r="A347" s="521" t="s">
        <v>862</v>
      </c>
      <c r="B347" s="521"/>
      <c r="C347" s="521"/>
      <c r="D347" s="521"/>
      <c r="E347" s="521"/>
      <c r="F347" s="521"/>
      <c r="G347" s="521"/>
    </row>
    <row r="348" spans="1:7" ht="88.5" customHeight="1">
      <c r="A348" s="7" t="s">
        <v>794</v>
      </c>
      <c r="B348" s="5">
        <v>2141</v>
      </c>
      <c r="C348" s="11">
        <v>0</v>
      </c>
      <c r="D348" s="11">
        <v>0</v>
      </c>
      <c r="E348" s="11">
        <v>0</v>
      </c>
      <c r="F348" s="11">
        <v>0</v>
      </c>
      <c r="G348" s="100">
        <f>SUM(C348:F348)</f>
        <v>0</v>
      </c>
    </row>
    <row r="349" spans="1:7" ht="37.5">
      <c r="A349" s="7" t="s">
        <v>795</v>
      </c>
      <c r="B349" s="5">
        <v>2142</v>
      </c>
      <c r="C349" s="11">
        <v>0</v>
      </c>
      <c r="D349" s="11">
        <v>0</v>
      </c>
      <c r="E349" s="11">
        <v>0</v>
      </c>
      <c r="F349" s="11">
        <v>0</v>
      </c>
      <c r="G349" s="100">
        <f>SUM(C349:F349)</f>
        <v>0</v>
      </c>
    </row>
    <row r="350" spans="1:7" ht="33" customHeight="1">
      <c r="A350" s="12" t="s">
        <v>796</v>
      </c>
      <c r="B350" s="10">
        <v>2143</v>
      </c>
      <c r="C350" s="71">
        <f>C348+C349</f>
        <v>0</v>
      </c>
      <c r="D350" s="71">
        <f>D348+D349</f>
        <v>0</v>
      </c>
      <c r="E350" s="71">
        <f>E348+E349</f>
        <v>0</v>
      </c>
      <c r="F350" s="71">
        <f>F348+F349</f>
        <v>0</v>
      </c>
      <c r="G350" s="101">
        <f>G348+G349</f>
        <v>0</v>
      </c>
    </row>
    <row r="351" spans="1:7" ht="16.149999999999999" customHeight="1">
      <c r="A351" s="59"/>
      <c r="B351" s="60"/>
      <c r="C351" s="61"/>
      <c r="D351" s="61"/>
      <c r="E351" s="61"/>
      <c r="F351" s="61"/>
      <c r="G351" s="61"/>
    </row>
    <row r="352" spans="1:7" ht="33" hidden="1" customHeight="1">
      <c r="A352" s="527"/>
      <c r="B352" s="527"/>
      <c r="C352" s="527"/>
      <c r="D352" s="527"/>
      <c r="E352" s="527"/>
      <c r="F352" s="527"/>
      <c r="G352" s="527"/>
    </row>
    <row r="353" spans="1:7" ht="10.9" customHeight="1">
      <c r="A353" s="28"/>
      <c r="B353" s="29"/>
      <c r="C353" s="28"/>
      <c r="D353" s="28"/>
      <c r="E353" s="28"/>
      <c r="F353" s="28"/>
      <c r="G353" s="28"/>
    </row>
    <row r="354" spans="1:7" ht="18.75">
      <c r="A354" s="2" t="s">
        <v>488</v>
      </c>
      <c r="B354" s="3"/>
      <c r="C354" s="30"/>
      <c r="D354" s="2"/>
      <c r="E354" s="526" t="s">
        <v>50</v>
      </c>
      <c r="F354" s="526"/>
      <c r="G354" s="526"/>
    </row>
    <row r="355" spans="1:7" ht="18.75">
      <c r="A355" s="2"/>
      <c r="B355" s="3"/>
      <c r="C355" s="3" t="s">
        <v>797</v>
      </c>
      <c r="D355" s="2"/>
      <c r="E355" s="525" t="s">
        <v>798</v>
      </c>
      <c r="F355" s="525"/>
      <c r="G355" s="525"/>
    </row>
    <row r="356" spans="1:7" ht="18.75">
      <c r="A356" s="2"/>
      <c r="B356" s="3"/>
      <c r="C356" s="2"/>
      <c r="D356" s="2"/>
      <c r="E356" s="2"/>
      <c r="F356" s="2"/>
      <c r="G356" s="2"/>
    </row>
    <row r="357" spans="1:7" ht="18.75">
      <c r="A357" s="2"/>
      <c r="B357" s="3"/>
      <c r="C357" s="2"/>
      <c r="D357" s="2"/>
      <c r="E357" s="524"/>
      <c r="F357" s="524"/>
      <c r="G357" s="524"/>
    </row>
  </sheetData>
  <mergeCells count="41">
    <mergeCell ref="B282:B283"/>
    <mergeCell ref="A245:G245"/>
    <mergeCell ref="E357:G357"/>
    <mergeCell ref="E355:G355"/>
    <mergeCell ref="E354:G354"/>
    <mergeCell ref="A323:G323"/>
    <mergeCell ref="A347:G347"/>
    <mergeCell ref="A352:G352"/>
    <mergeCell ref="A103:G103"/>
    <mergeCell ref="A138:G138"/>
    <mergeCell ref="A232:G232"/>
    <mergeCell ref="A259:G259"/>
    <mergeCell ref="G282:G283"/>
    <mergeCell ref="A302:G302"/>
    <mergeCell ref="A285:G285"/>
    <mergeCell ref="A280:G280"/>
    <mergeCell ref="C282:F282"/>
    <mergeCell ref="A282:A283"/>
    <mergeCell ref="B135:B136"/>
    <mergeCell ref="C135:F135"/>
    <mergeCell ref="A169:G169"/>
    <mergeCell ref="A133:G133"/>
    <mergeCell ref="A115:G115"/>
    <mergeCell ref="G135:G136"/>
    <mergeCell ref="A130:G132"/>
    <mergeCell ref="G12:G13"/>
    <mergeCell ref="D2:G2"/>
    <mergeCell ref="A6:G6"/>
    <mergeCell ref="A7:G7"/>
    <mergeCell ref="A8:G8"/>
    <mergeCell ref="A78:G78"/>
    <mergeCell ref="A135:A136"/>
    <mergeCell ref="A10:G10"/>
    <mergeCell ref="C12:F12"/>
    <mergeCell ref="A12:A13"/>
    <mergeCell ref="A76:G76"/>
    <mergeCell ref="A67:G67"/>
    <mergeCell ref="A40:G40"/>
    <mergeCell ref="A87:G87"/>
    <mergeCell ref="B12:B13"/>
    <mergeCell ref="A15:G15"/>
  </mergeCells>
  <phoneticPr fontId="0" type="noConversion"/>
  <pageMargins left="0.9055118110236221" right="0.31496062992125984" top="0.6692913385826772" bottom="0.669291338582677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5"/>
  <sheetViews>
    <sheetView view="pageBreakPreview" topLeftCell="A10" zoomScaleNormal="100" zoomScaleSheetLayoutView="100" workbookViewId="0">
      <selection activeCell="B76" sqref="B76"/>
    </sheetView>
  </sheetViews>
  <sheetFormatPr defaultRowHeight="15"/>
  <cols>
    <col min="1" max="1" width="27.7109375" customWidth="1"/>
    <col min="2" max="2" width="15" customWidth="1"/>
    <col min="3" max="3" width="15.140625" customWidth="1"/>
    <col min="4" max="4" width="14.28515625" customWidth="1"/>
    <col min="5" max="5" width="14.42578125" customWidth="1"/>
    <col min="6" max="6" width="15.85546875" customWidth="1"/>
  </cols>
  <sheetData>
    <row r="1" spans="1:14" ht="15.75">
      <c r="A1" s="528" t="s">
        <v>449</v>
      </c>
      <c r="B1" s="528"/>
      <c r="C1" s="528"/>
      <c r="D1" s="528"/>
      <c r="E1" s="528"/>
      <c r="F1" s="528"/>
    </row>
    <row r="2" spans="1:14" ht="15.75">
      <c r="A2" s="227"/>
      <c r="B2" s="227"/>
      <c r="C2" s="227"/>
      <c r="D2" s="227"/>
      <c r="E2" s="227"/>
      <c r="F2" s="227"/>
    </row>
    <row r="3" spans="1:14">
      <c r="A3" s="529" t="s">
        <v>332</v>
      </c>
      <c r="B3" s="529"/>
      <c r="C3" s="529"/>
      <c r="D3" s="529"/>
      <c r="E3" s="529"/>
      <c r="F3" s="529"/>
      <c r="G3" s="530"/>
      <c r="H3" s="530"/>
      <c r="I3" s="530"/>
      <c r="J3" s="530"/>
      <c r="K3" s="530"/>
      <c r="L3" s="530"/>
      <c r="M3" s="530"/>
      <c r="N3" s="530"/>
    </row>
    <row r="4" spans="1:14" ht="21" customHeight="1">
      <c r="A4" s="127" t="s">
        <v>51</v>
      </c>
      <c r="B4" s="531" t="s">
        <v>800</v>
      </c>
      <c r="C4" s="531"/>
      <c r="D4" s="531"/>
      <c r="E4" s="531"/>
      <c r="F4" s="531" t="s">
        <v>327</v>
      </c>
      <c r="G4" s="239"/>
      <c r="H4" s="240"/>
      <c r="I4" s="240"/>
      <c r="J4" s="240"/>
      <c r="K4" s="240"/>
      <c r="L4" s="240"/>
      <c r="M4" s="240"/>
      <c r="N4" s="241"/>
    </row>
    <row r="5" spans="1:14" ht="29.25" customHeight="1">
      <c r="A5" s="126"/>
      <c r="B5" s="242" t="s">
        <v>802</v>
      </c>
      <c r="C5" s="242" t="s">
        <v>803</v>
      </c>
      <c r="D5" s="242" t="s">
        <v>804</v>
      </c>
      <c r="E5" s="242" t="s">
        <v>805</v>
      </c>
      <c r="F5" s="531"/>
      <c r="G5" s="241"/>
      <c r="H5" s="241"/>
      <c r="I5" s="241"/>
      <c r="J5" s="241"/>
      <c r="K5" s="241"/>
      <c r="L5" s="241"/>
      <c r="M5" s="241"/>
      <c r="N5" s="241"/>
    </row>
    <row r="6" spans="1:14" ht="33.75" customHeight="1">
      <c r="A6" s="109" t="s">
        <v>87</v>
      </c>
      <c r="B6" s="243">
        <v>11134</v>
      </c>
      <c r="C6" s="243"/>
      <c r="D6" s="243"/>
      <c r="E6" s="243"/>
      <c r="F6" s="244">
        <f>SUM(B6:E6)</f>
        <v>11134</v>
      </c>
      <c r="G6" s="241"/>
      <c r="H6" s="241"/>
      <c r="I6" s="241"/>
      <c r="J6" s="241"/>
      <c r="K6" s="241"/>
      <c r="L6" s="241"/>
      <c r="M6" s="241"/>
      <c r="N6" s="241"/>
    </row>
    <row r="7" spans="1:14" s="105" customFormat="1" ht="25.5">
      <c r="A7" s="238" t="s">
        <v>88</v>
      </c>
      <c r="B7" s="245">
        <v>8604</v>
      </c>
      <c r="C7" s="245"/>
      <c r="D7" s="245"/>
      <c r="E7" s="245"/>
      <c r="F7" s="244">
        <f>SUM(B7:E7)</f>
        <v>8604</v>
      </c>
      <c r="G7" s="246"/>
      <c r="H7" s="246"/>
      <c r="I7" s="246"/>
      <c r="J7" s="246"/>
      <c r="K7" s="246"/>
      <c r="L7" s="246"/>
      <c r="M7" s="246"/>
      <c r="N7" s="246"/>
    </row>
    <row r="8" spans="1:14">
      <c r="A8" s="109" t="s">
        <v>89</v>
      </c>
      <c r="B8" s="243">
        <v>85</v>
      </c>
      <c r="C8" s="243"/>
      <c r="D8" s="243"/>
      <c r="E8" s="243"/>
      <c r="F8" s="244">
        <f t="shared" ref="F8:F15" si="0">SUM(B8:E8)</f>
        <v>85</v>
      </c>
      <c r="G8" s="241"/>
      <c r="H8" s="241"/>
      <c r="I8" s="241"/>
      <c r="J8" s="241"/>
      <c r="K8" s="241"/>
      <c r="L8" s="241"/>
      <c r="M8" s="241"/>
      <c r="N8" s="241"/>
    </row>
    <row r="9" spans="1:14">
      <c r="A9" s="109" t="s">
        <v>90</v>
      </c>
      <c r="B9" s="243">
        <v>2</v>
      </c>
      <c r="C9" s="243"/>
      <c r="D9" s="243"/>
      <c r="E9" s="243"/>
      <c r="F9" s="244">
        <f t="shared" si="0"/>
        <v>2</v>
      </c>
      <c r="G9" s="241"/>
      <c r="H9" s="241"/>
      <c r="I9" s="241"/>
      <c r="J9" s="241"/>
      <c r="K9" s="241"/>
      <c r="L9" s="241"/>
      <c r="M9" s="241"/>
      <c r="N9" s="241"/>
    </row>
    <row r="10" spans="1:14">
      <c r="A10" s="109" t="s">
        <v>91</v>
      </c>
      <c r="B10" s="243">
        <v>0</v>
      </c>
      <c r="C10" s="243"/>
      <c r="D10" s="243"/>
      <c r="E10" s="243"/>
      <c r="F10" s="244">
        <f t="shared" si="0"/>
        <v>0</v>
      </c>
      <c r="G10" s="241"/>
      <c r="H10" s="241"/>
      <c r="I10" s="241"/>
      <c r="J10" s="241"/>
      <c r="K10" s="241"/>
      <c r="L10" s="241"/>
      <c r="M10" s="241"/>
      <c r="N10" s="241"/>
    </row>
    <row r="11" spans="1:14" s="106" customFormat="1">
      <c r="A11" s="238" t="s">
        <v>92</v>
      </c>
      <c r="B11" s="245">
        <v>266</v>
      </c>
      <c r="C11" s="245"/>
      <c r="D11" s="245"/>
      <c r="E11" s="245"/>
      <c r="F11" s="244">
        <f t="shared" si="0"/>
        <v>266</v>
      </c>
      <c r="G11" s="247"/>
      <c r="H11" s="247"/>
      <c r="I11" s="247"/>
      <c r="J11" s="247"/>
      <c r="K11" s="247"/>
      <c r="L11" s="247"/>
      <c r="M11" s="247"/>
      <c r="N11" s="247"/>
    </row>
    <row r="12" spans="1:14" s="106" customFormat="1" ht="20.25" customHeight="1">
      <c r="A12" s="238" t="s">
        <v>93</v>
      </c>
      <c r="B12" s="245">
        <v>0</v>
      </c>
      <c r="C12" s="245"/>
      <c r="D12" s="245"/>
      <c r="E12" s="245"/>
      <c r="F12" s="244">
        <f t="shared" si="0"/>
        <v>0</v>
      </c>
      <c r="G12" s="247"/>
      <c r="H12" s="247"/>
      <c r="I12" s="247"/>
      <c r="J12" s="247"/>
      <c r="K12" s="247"/>
      <c r="L12" s="247"/>
      <c r="M12" s="247"/>
      <c r="N12" s="247"/>
    </row>
    <row r="13" spans="1:14" s="106" customFormat="1" ht="20.25" customHeight="1">
      <c r="A13" s="238" t="s">
        <v>96</v>
      </c>
      <c r="B13" s="245">
        <v>0</v>
      </c>
      <c r="C13" s="245"/>
      <c r="D13" s="245"/>
      <c r="E13" s="248"/>
      <c r="F13" s="244">
        <f t="shared" si="0"/>
        <v>0</v>
      </c>
      <c r="G13" s="247"/>
      <c r="H13" s="247"/>
      <c r="I13" s="247"/>
      <c r="J13" s="247"/>
      <c r="K13" s="247"/>
      <c r="L13" s="247"/>
      <c r="M13" s="247"/>
      <c r="N13" s="247"/>
    </row>
    <row r="14" spans="1:14" s="106" customFormat="1" ht="39" customHeight="1">
      <c r="A14" s="238" t="s">
        <v>94</v>
      </c>
      <c r="B14" s="245">
        <v>0</v>
      </c>
      <c r="C14" s="245"/>
      <c r="D14" s="245"/>
      <c r="E14" s="248"/>
      <c r="F14" s="244">
        <f t="shared" si="0"/>
        <v>0</v>
      </c>
      <c r="G14" s="247"/>
      <c r="H14" s="247"/>
      <c r="I14" s="247"/>
      <c r="J14" s="247"/>
      <c r="K14" s="247"/>
      <c r="L14" s="247"/>
      <c r="M14" s="247"/>
      <c r="N14" s="247"/>
    </row>
    <row r="15" spans="1:14" s="105" customFormat="1" ht="40.5" customHeight="1">
      <c r="A15" s="238" t="s">
        <v>95</v>
      </c>
      <c r="B15" s="249">
        <v>0</v>
      </c>
      <c r="C15" s="249"/>
      <c r="D15" s="249"/>
      <c r="E15" s="250"/>
      <c r="F15" s="244">
        <f t="shared" si="0"/>
        <v>0</v>
      </c>
      <c r="G15" s="246"/>
      <c r="H15" s="246"/>
      <c r="I15" s="246"/>
      <c r="J15" s="246"/>
      <c r="K15" s="246"/>
      <c r="L15" s="246"/>
      <c r="M15" s="246"/>
      <c r="N15" s="246"/>
    </row>
    <row r="16" spans="1:14" s="105" customFormat="1">
      <c r="A16" s="110" t="s">
        <v>52</v>
      </c>
      <c r="B16" s="251">
        <f>SUM(B6:B15)</f>
        <v>20091</v>
      </c>
      <c r="C16" s="251">
        <f>SUM(C6:C15)</f>
        <v>0</v>
      </c>
      <c r="D16" s="251">
        <f>SUM(D6:D15)</f>
        <v>0</v>
      </c>
      <c r="E16" s="251">
        <f>SUM(E6:E15)</f>
        <v>0</v>
      </c>
      <c r="F16" s="251">
        <f>SUM(F6:F15)</f>
        <v>20091</v>
      </c>
      <c r="G16" s="246"/>
      <c r="H16" s="246"/>
      <c r="I16" s="246"/>
      <c r="J16" s="246"/>
      <c r="K16" s="246"/>
      <c r="L16" s="246"/>
      <c r="M16" s="246"/>
      <c r="N16" s="246"/>
    </row>
    <row r="17" spans="1:14">
      <c r="A17" s="108"/>
      <c r="B17" s="252"/>
      <c r="C17" s="252"/>
      <c r="D17" s="252"/>
      <c r="E17" s="252"/>
      <c r="F17" s="252"/>
      <c r="G17" s="241"/>
      <c r="H17" s="241"/>
      <c r="I17" s="241"/>
      <c r="J17" s="241"/>
      <c r="K17" s="241"/>
      <c r="L17" s="241"/>
      <c r="M17" s="241"/>
      <c r="N17" s="241"/>
    </row>
    <row r="18" spans="1:14">
      <c r="A18" s="108"/>
      <c r="B18" s="252"/>
      <c r="C18" s="252"/>
      <c r="D18" s="252"/>
      <c r="E18" s="252"/>
      <c r="F18" s="252"/>
      <c r="G18" s="241"/>
      <c r="H18" s="241"/>
      <c r="I18" s="241"/>
      <c r="J18" s="241"/>
      <c r="K18" s="241"/>
      <c r="L18" s="241"/>
      <c r="M18" s="241"/>
      <c r="N18" s="241"/>
    </row>
    <row r="19" spans="1:14">
      <c r="A19" s="529" t="s">
        <v>333</v>
      </c>
      <c r="B19" s="529"/>
      <c r="C19" s="529"/>
      <c r="D19" s="529"/>
      <c r="E19" s="529"/>
      <c r="F19" s="530"/>
      <c r="G19" s="241"/>
      <c r="H19" s="241"/>
      <c r="I19" s="241"/>
      <c r="J19" s="241"/>
      <c r="K19" s="241"/>
      <c r="L19" s="241"/>
      <c r="M19" s="241"/>
      <c r="N19" s="241"/>
    </row>
    <row r="20" spans="1:14" ht="23.25" customHeight="1">
      <c r="A20" s="127" t="s">
        <v>51</v>
      </c>
      <c r="B20" s="531" t="s">
        <v>800</v>
      </c>
      <c r="C20" s="531"/>
      <c r="D20" s="531"/>
      <c r="E20" s="531"/>
      <c r="F20" s="531" t="s">
        <v>327</v>
      </c>
      <c r="G20" s="241"/>
      <c r="H20" s="241"/>
      <c r="I20" s="241"/>
      <c r="J20" s="241"/>
      <c r="K20" s="241"/>
      <c r="L20" s="241"/>
      <c r="M20" s="241"/>
      <c r="N20" s="241"/>
    </row>
    <row r="21" spans="1:14" ht="24" customHeight="1">
      <c r="A21" s="126"/>
      <c r="B21" s="242" t="s">
        <v>802</v>
      </c>
      <c r="C21" s="242" t="s">
        <v>803</v>
      </c>
      <c r="D21" s="242" t="s">
        <v>804</v>
      </c>
      <c r="E21" s="242" t="s">
        <v>805</v>
      </c>
      <c r="F21" s="531"/>
      <c r="G21" s="241"/>
      <c r="H21" s="241"/>
      <c r="I21" s="241"/>
      <c r="J21" s="241"/>
      <c r="K21" s="241"/>
      <c r="L21" s="241"/>
      <c r="M21" s="241"/>
      <c r="N21" s="241"/>
    </row>
    <row r="22" spans="1:14" s="106" customFormat="1" ht="25.5">
      <c r="A22" s="94" t="s">
        <v>53</v>
      </c>
      <c r="B22" s="253">
        <v>4</v>
      </c>
      <c r="C22" s="253"/>
      <c r="D22" s="253"/>
      <c r="E22" s="253"/>
      <c r="F22" s="254">
        <f>SUM(B22:E22)</f>
        <v>4</v>
      </c>
      <c r="G22" s="247"/>
      <c r="H22" s="247"/>
      <c r="I22" s="247"/>
      <c r="J22" s="247"/>
      <c r="K22" s="247"/>
      <c r="L22" s="247"/>
      <c r="M22" s="247"/>
      <c r="N22" s="247"/>
    </row>
    <row r="23" spans="1:14" s="107" customFormat="1">
      <c r="A23" s="111" t="s">
        <v>54</v>
      </c>
      <c r="B23" s="255">
        <v>144</v>
      </c>
      <c r="C23" s="255"/>
      <c r="D23" s="255"/>
      <c r="E23" s="255"/>
      <c r="F23" s="256">
        <f>SUM(B23:E23)</f>
        <v>144</v>
      </c>
      <c r="G23" s="241"/>
      <c r="H23" s="241"/>
      <c r="I23" s="241"/>
      <c r="J23" s="241"/>
      <c r="K23" s="241"/>
      <c r="L23" s="241"/>
      <c r="M23" s="241"/>
      <c r="N23" s="241"/>
    </row>
    <row r="24" spans="1:14">
      <c r="A24" s="112" t="s">
        <v>52</v>
      </c>
      <c r="B24" s="257">
        <f>SUM(B22:B23)</f>
        <v>148</v>
      </c>
      <c r="C24" s="257">
        <f>SUM(C22:C23)</f>
        <v>0</v>
      </c>
      <c r="D24" s="257">
        <f>SUM(D22:D23)</f>
        <v>0</v>
      </c>
      <c r="E24" s="257">
        <f>SUM(E22:E23)</f>
        <v>0</v>
      </c>
      <c r="F24" s="257">
        <f>SUM(F22:F23)</f>
        <v>148</v>
      </c>
      <c r="G24" s="241"/>
      <c r="H24" s="241"/>
      <c r="I24" s="241"/>
      <c r="J24" s="241"/>
      <c r="K24" s="241"/>
      <c r="L24" s="241"/>
      <c r="M24" s="241"/>
      <c r="N24" s="241"/>
    </row>
    <row r="25" spans="1:14" ht="42.75" customHeight="1">
      <c r="A25" s="108"/>
      <c r="B25" s="258"/>
      <c r="C25" s="258"/>
      <c r="D25" s="258"/>
      <c r="E25" s="258"/>
      <c r="F25" s="258"/>
      <c r="G25" s="241"/>
      <c r="H25" s="241"/>
      <c r="I25" s="241"/>
      <c r="J25" s="241"/>
      <c r="K25" s="241"/>
      <c r="L25" s="241"/>
      <c r="M25" s="241"/>
      <c r="N25" s="241"/>
    </row>
    <row r="26" spans="1:14">
      <c r="A26" s="529" t="s">
        <v>334</v>
      </c>
      <c r="B26" s="529"/>
      <c r="C26" s="529"/>
      <c r="D26" s="529"/>
      <c r="E26" s="529"/>
      <c r="F26" s="529"/>
      <c r="G26" s="241"/>
      <c r="H26" s="241"/>
      <c r="I26" s="241"/>
      <c r="J26" s="241"/>
      <c r="K26" s="241"/>
      <c r="L26" s="241"/>
      <c r="M26" s="241"/>
      <c r="N26" s="241"/>
    </row>
    <row r="27" spans="1:14" ht="25.5" customHeight="1">
      <c r="A27" s="127" t="s">
        <v>51</v>
      </c>
      <c r="B27" s="531" t="s">
        <v>800</v>
      </c>
      <c r="C27" s="531"/>
      <c r="D27" s="531"/>
      <c r="E27" s="531"/>
      <c r="F27" s="531" t="s">
        <v>327</v>
      </c>
      <c r="G27" s="241"/>
      <c r="H27" s="241"/>
      <c r="I27" s="241"/>
      <c r="J27" s="241"/>
      <c r="K27" s="241"/>
      <c r="L27" s="241"/>
      <c r="M27" s="241"/>
      <c r="N27" s="241"/>
    </row>
    <row r="28" spans="1:14" ht="24.75" customHeight="1">
      <c r="A28" s="126"/>
      <c r="B28" s="242" t="s">
        <v>802</v>
      </c>
      <c r="C28" s="242" t="s">
        <v>803</v>
      </c>
      <c r="D28" s="242" t="s">
        <v>804</v>
      </c>
      <c r="E28" s="242" t="s">
        <v>805</v>
      </c>
      <c r="F28" s="531"/>
      <c r="G28" s="241"/>
      <c r="H28" s="241"/>
      <c r="I28" s="241"/>
      <c r="J28" s="241"/>
      <c r="K28" s="241"/>
      <c r="L28" s="241"/>
      <c r="M28" s="241"/>
      <c r="N28" s="241"/>
    </row>
    <row r="29" spans="1:14" s="107" customFormat="1">
      <c r="A29" s="111" t="s">
        <v>55</v>
      </c>
      <c r="B29" s="255">
        <v>124</v>
      </c>
      <c r="C29" s="255"/>
      <c r="D29" s="255"/>
      <c r="E29" s="259"/>
      <c r="F29" s="260">
        <f>SUM(B29:E29)</f>
        <v>124</v>
      </c>
      <c r="G29" s="241"/>
      <c r="H29" s="241"/>
      <c r="I29" s="241"/>
      <c r="J29" s="241"/>
      <c r="K29" s="241"/>
      <c r="L29" s="241"/>
      <c r="M29" s="241"/>
      <c r="N29" s="241"/>
    </row>
    <row r="30" spans="1:14" s="107" customFormat="1" ht="25.5">
      <c r="A30" s="111" t="s">
        <v>56</v>
      </c>
      <c r="B30" s="255">
        <v>241</v>
      </c>
      <c r="C30" s="255"/>
      <c r="D30" s="255"/>
      <c r="E30" s="255"/>
      <c r="F30" s="260">
        <f>SUM(B30:E30)</f>
        <v>241</v>
      </c>
      <c r="G30" s="241"/>
      <c r="H30" s="241"/>
      <c r="I30" s="241"/>
      <c r="J30" s="241"/>
      <c r="K30" s="241"/>
      <c r="L30" s="241"/>
      <c r="M30" s="241"/>
      <c r="N30" s="241"/>
    </row>
    <row r="31" spans="1:14" s="107" customFormat="1" ht="25.5">
      <c r="A31" s="111" t="s">
        <v>99</v>
      </c>
      <c r="B31" s="255">
        <v>11660</v>
      </c>
      <c r="C31" s="255"/>
      <c r="D31" s="255"/>
      <c r="E31" s="255"/>
      <c r="F31" s="260">
        <f>SUM(B31:E31)</f>
        <v>11660</v>
      </c>
      <c r="G31" s="241"/>
      <c r="H31" s="241"/>
      <c r="I31" s="241"/>
      <c r="J31" s="241"/>
      <c r="K31" s="241"/>
      <c r="L31" s="241"/>
      <c r="M31" s="241"/>
      <c r="N31" s="241"/>
    </row>
    <row r="32" spans="1:14">
      <c r="A32" s="111" t="s">
        <v>98</v>
      </c>
      <c r="B32" s="255">
        <v>42</v>
      </c>
      <c r="C32" s="255"/>
      <c r="D32" s="255"/>
      <c r="E32" s="255"/>
      <c r="F32" s="260">
        <f>SUM(B32:E32)</f>
        <v>42</v>
      </c>
      <c r="G32" s="241"/>
      <c r="H32" s="241"/>
      <c r="I32" s="241"/>
      <c r="J32" s="241"/>
      <c r="K32" s="241"/>
      <c r="L32" s="241"/>
      <c r="M32" s="241"/>
      <c r="N32" s="241"/>
    </row>
    <row r="33" spans="1:14">
      <c r="A33" s="112" t="s">
        <v>52</v>
      </c>
      <c r="B33" s="257">
        <f>SUM(B29:B32)</f>
        <v>12067</v>
      </c>
      <c r="C33" s="257">
        <f>SUM(C29:C32)</f>
        <v>0</v>
      </c>
      <c r="D33" s="257">
        <f>SUM(D29:D32)</f>
        <v>0</v>
      </c>
      <c r="E33" s="257">
        <f>SUM(E29:E32)</f>
        <v>0</v>
      </c>
      <c r="F33" s="257">
        <f>SUM(F29:F32)</f>
        <v>12067</v>
      </c>
      <c r="G33" s="241"/>
      <c r="H33" s="241"/>
      <c r="I33" s="241"/>
      <c r="J33" s="241"/>
      <c r="K33" s="241"/>
      <c r="L33" s="241"/>
      <c r="M33" s="241"/>
      <c r="N33" s="241"/>
    </row>
    <row r="34" spans="1:14" ht="21" customHeight="1">
      <c r="A34" s="113"/>
      <c r="B34" s="261"/>
      <c r="C34" s="261"/>
      <c r="D34" s="261"/>
      <c r="E34" s="261"/>
      <c r="F34" s="258"/>
      <c r="G34" s="241"/>
      <c r="H34" s="241"/>
      <c r="I34" s="241"/>
      <c r="J34" s="241"/>
      <c r="K34" s="241"/>
      <c r="L34" s="241"/>
      <c r="M34" s="241"/>
      <c r="N34" s="241"/>
    </row>
    <row r="35" spans="1:14" ht="28.5" customHeight="1">
      <c r="A35" s="529" t="s">
        <v>335</v>
      </c>
      <c r="B35" s="529"/>
      <c r="C35" s="529"/>
      <c r="D35" s="529"/>
      <c r="E35" s="529"/>
      <c r="F35" s="530"/>
      <c r="G35" s="241"/>
      <c r="H35" s="241"/>
      <c r="I35" s="241"/>
      <c r="J35" s="241"/>
      <c r="K35" s="241"/>
      <c r="L35" s="241"/>
      <c r="M35" s="241"/>
      <c r="N35" s="241"/>
    </row>
    <row r="36" spans="1:14" ht="26.25" customHeight="1">
      <c r="A36" s="127" t="s">
        <v>51</v>
      </c>
      <c r="B36" s="531" t="s">
        <v>800</v>
      </c>
      <c r="C36" s="531"/>
      <c r="D36" s="531"/>
      <c r="E36" s="531"/>
      <c r="F36" s="531" t="s">
        <v>327</v>
      </c>
      <c r="G36" s="241"/>
      <c r="H36" s="241"/>
      <c r="I36" s="241"/>
      <c r="J36" s="241"/>
      <c r="K36" s="241"/>
      <c r="L36" s="241"/>
      <c r="M36" s="241"/>
      <c r="N36" s="241"/>
    </row>
    <row r="37" spans="1:14" ht="26.25" customHeight="1">
      <c r="A37" s="126"/>
      <c r="B37" s="242" t="s">
        <v>802</v>
      </c>
      <c r="C37" s="242" t="s">
        <v>803</v>
      </c>
      <c r="D37" s="242" t="s">
        <v>804</v>
      </c>
      <c r="E37" s="242" t="s">
        <v>805</v>
      </c>
      <c r="F37" s="531"/>
      <c r="G37" s="241"/>
      <c r="H37" s="241"/>
      <c r="I37" s="241"/>
      <c r="J37" s="241"/>
      <c r="K37" s="241"/>
      <c r="L37" s="241"/>
      <c r="M37" s="241"/>
      <c r="N37" s="241"/>
    </row>
    <row r="38" spans="1:14" s="107" customFormat="1" ht="38.25">
      <c r="A38" s="111" t="s">
        <v>57</v>
      </c>
      <c r="B38" s="255">
        <v>433</v>
      </c>
      <c r="C38" s="255"/>
      <c r="D38" s="255"/>
      <c r="E38" s="255"/>
      <c r="F38" s="256">
        <f>SUM(B38:E38)</f>
        <v>433</v>
      </c>
      <c r="G38" s="241"/>
      <c r="H38" s="241"/>
      <c r="I38" s="241"/>
      <c r="J38" s="241"/>
      <c r="K38" s="241"/>
      <c r="L38" s="241"/>
      <c r="M38" s="241"/>
      <c r="N38" s="241"/>
    </row>
    <row r="39" spans="1:14" s="107" customFormat="1" ht="38.25">
      <c r="A39" s="111" t="s">
        <v>58</v>
      </c>
      <c r="B39" s="255">
        <v>10</v>
      </c>
      <c r="C39" s="255"/>
      <c r="D39" s="255"/>
      <c r="E39" s="255"/>
      <c r="F39" s="256">
        <f>SUM(B39:E39)</f>
        <v>10</v>
      </c>
      <c r="G39" s="241"/>
      <c r="H39" s="241"/>
      <c r="I39" s="241"/>
      <c r="J39" s="241"/>
      <c r="K39" s="241"/>
      <c r="L39" s="241"/>
      <c r="M39" s="241"/>
      <c r="N39" s="241"/>
    </row>
    <row r="40" spans="1:14">
      <c r="A40" s="112" t="s">
        <v>52</v>
      </c>
      <c r="B40" s="257">
        <f>SUM(B38:B39)</f>
        <v>443</v>
      </c>
      <c r="C40" s="257">
        <f>SUM(C38:C39)</f>
        <v>0</v>
      </c>
      <c r="D40" s="257">
        <f>SUM(D38:D39)</f>
        <v>0</v>
      </c>
      <c r="E40" s="257">
        <f>SUM(E38:E39)</f>
        <v>0</v>
      </c>
      <c r="F40" s="256">
        <f>SUM(B40:E40)</f>
        <v>443</v>
      </c>
      <c r="G40" s="241"/>
      <c r="H40" s="241"/>
      <c r="I40" s="241"/>
      <c r="J40" s="241"/>
      <c r="K40" s="241"/>
      <c r="L40" s="241"/>
      <c r="M40" s="241"/>
      <c r="N40" s="241"/>
    </row>
    <row r="41" spans="1:14">
      <c r="A41" s="113"/>
      <c r="B41" s="262"/>
      <c r="C41" s="262"/>
      <c r="D41" s="262"/>
      <c r="E41" s="262"/>
      <c r="F41" s="263"/>
      <c r="G41" s="241"/>
      <c r="H41" s="241"/>
      <c r="I41" s="241"/>
      <c r="J41" s="241"/>
      <c r="K41" s="241"/>
      <c r="L41" s="241"/>
      <c r="M41" s="241"/>
      <c r="N41" s="241"/>
    </row>
    <row r="42" spans="1:14" ht="29.25" customHeight="1">
      <c r="A42" s="533" t="s">
        <v>337</v>
      </c>
      <c r="B42" s="533"/>
      <c r="C42" s="533"/>
      <c r="D42" s="533"/>
      <c r="E42" s="533"/>
      <c r="F42" s="533"/>
      <c r="G42" s="241"/>
      <c r="H42" s="241"/>
      <c r="I42" s="241"/>
      <c r="J42" s="241"/>
      <c r="K42" s="241"/>
      <c r="L42" s="241"/>
      <c r="M42" s="241"/>
      <c r="N42" s="241"/>
    </row>
    <row r="43" spans="1:14" ht="24" customHeight="1">
      <c r="A43" s="127" t="s">
        <v>51</v>
      </c>
      <c r="B43" s="531" t="s">
        <v>800</v>
      </c>
      <c r="C43" s="531"/>
      <c r="D43" s="531"/>
      <c r="E43" s="531"/>
      <c r="F43" s="531" t="s">
        <v>327</v>
      </c>
      <c r="G43" s="241"/>
      <c r="H43" s="241"/>
      <c r="I43" s="241"/>
      <c r="J43" s="241"/>
      <c r="K43" s="241"/>
      <c r="L43" s="241"/>
      <c r="M43" s="241"/>
      <c r="N43" s="241"/>
    </row>
    <row r="44" spans="1:14" ht="26.25" customHeight="1">
      <c r="A44" s="126"/>
      <c r="B44" s="242" t="s">
        <v>802</v>
      </c>
      <c r="C44" s="242" t="s">
        <v>803</v>
      </c>
      <c r="D44" s="242" t="s">
        <v>804</v>
      </c>
      <c r="E44" s="242" t="s">
        <v>805</v>
      </c>
      <c r="F44" s="531"/>
      <c r="G44" s="241"/>
      <c r="H44" s="241"/>
      <c r="I44" s="241"/>
      <c r="J44" s="241"/>
      <c r="K44" s="241"/>
      <c r="L44" s="241"/>
      <c r="M44" s="241"/>
      <c r="N44" s="241"/>
    </row>
    <row r="45" spans="1:14" s="107" customFormat="1" ht="25.5">
      <c r="A45" s="109" t="s">
        <v>59</v>
      </c>
      <c r="B45" s="120">
        <v>1140</v>
      </c>
      <c r="C45" s="120"/>
      <c r="D45" s="120"/>
      <c r="E45" s="133"/>
      <c r="F45" s="114">
        <f>SUM(B45:E45)</f>
        <v>1140</v>
      </c>
      <c r="G45" s="241"/>
      <c r="H45" s="241"/>
      <c r="I45" s="241"/>
      <c r="J45" s="241"/>
      <c r="K45" s="241"/>
      <c r="L45" s="241"/>
      <c r="M45" s="241"/>
      <c r="N45" s="241"/>
    </row>
    <row r="46" spans="1:14" s="107" customFormat="1" ht="25.5">
      <c r="A46" s="109" t="s">
        <v>60</v>
      </c>
      <c r="B46" s="120">
        <v>0</v>
      </c>
      <c r="C46" s="120"/>
      <c r="D46" s="120"/>
      <c r="E46" s="120"/>
      <c r="F46" s="114">
        <f>SUM(B46:E46)</f>
        <v>0</v>
      </c>
      <c r="G46" s="241"/>
      <c r="H46" s="241"/>
      <c r="I46" s="241"/>
      <c r="J46" s="241"/>
      <c r="K46" s="241"/>
      <c r="L46" s="241"/>
      <c r="M46" s="241"/>
      <c r="N46" s="241"/>
    </row>
    <row r="47" spans="1:14" s="107" customFormat="1">
      <c r="A47" s="109" t="s">
        <v>61</v>
      </c>
      <c r="B47" s="120">
        <v>0</v>
      </c>
      <c r="C47" s="120"/>
      <c r="D47" s="120"/>
      <c r="E47" s="120"/>
      <c r="F47" s="114">
        <f>SUM(B47:E47)</f>
        <v>0</v>
      </c>
      <c r="G47" s="241"/>
      <c r="H47" s="241"/>
      <c r="I47" s="241"/>
      <c r="J47" s="241"/>
      <c r="K47" s="241"/>
      <c r="L47" s="241"/>
      <c r="M47" s="241"/>
      <c r="N47" s="241"/>
    </row>
    <row r="48" spans="1:14" s="107" customFormat="1" ht="18.75" customHeight="1">
      <c r="A48" s="109" t="s">
        <v>660</v>
      </c>
      <c r="B48" s="120">
        <v>1</v>
      </c>
      <c r="C48" s="120"/>
      <c r="D48" s="120"/>
      <c r="E48" s="133"/>
      <c r="F48" s="114">
        <f>SUM(B48:E48)</f>
        <v>1</v>
      </c>
      <c r="G48" s="241"/>
      <c r="H48" s="241"/>
      <c r="I48" s="241"/>
      <c r="J48" s="241"/>
      <c r="K48" s="241"/>
      <c r="L48" s="241"/>
      <c r="M48" s="241"/>
      <c r="N48" s="241"/>
    </row>
    <row r="49" spans="1:14" s="107" customFormat="1" ht="21.75" customHeight="1">
      <c r="A49" s="110" t="s">
        <v>52</v>
      </c>
      <c r="B49" s="256">
        <f>SUM(B45:B48)</f>
        <v>1141</v>
      </c>
      <c r="C49" s="256">
        <f>SUM(C45:C48)</f>
        <v>0</v>
      </c>
      <c r="D49" s="256">
        <f>SUM(D45:D48)</f>
        <v>0</v>
      </c>
      <c r="E49" s="256">
        <f>SUM(E45:E48)</f>
        <v>0</v>
      </c>
      <c r="F49" s="114">
        <f>SUM(B49:E49)</f>
        <v>1141</v>
      </c>
      <c r="G49" s="241"/>
      <c r="H49" s="241"/>
      <c r="I49" s="241"/>
      <c r="J49" s="241"/>
      <c r="K49" s="241"/>
      <c r="L49" s="241"/>
      <c r="M49" s="241"/>
      <c r="N49" s="241"/>
    </row>
    <row r="50" spans="1:14" s="107" customFormat="1">
      <c r="A50" s="113"/>
      <c r="B50" s="262"/>
      <c r="C50" s="262"/>
      <c r="D50" s="262"/>
      <c r="E50" s="262"/>
      <c r="F50" s="263"/>
      <c r="G50" s="241"/>
      <c r="H50" s="241"/>
      <c r="I50" s="241"/>
      <c r="J50" s="241"/>
      <c r="K50" s="241"/>
      <c r="L50" s="241"/>
      <c r="M50" s="241"/>
      <c r="N50" s="241"/>
    </row>
    <row r="51" spans="1:14">
      <c r="A51" s="113"/>
      <c r="B51" s="264"/>
      <c r="C51" s="264"/>
      <c r="D51" s="264"/>
      <c r="E51" s="264"/>
      <c r="F51" s="264"/>
      <c r="G51" s="241"/>
      <c r="H51" s="241"/>
      <c r="I51" s="241"/>
      <c r="J51" s="241"/>
      <c r="K51" s="241"/>
      <c r="L51" s="241"/>
      <c r="M51" s="241"/>
      <c r="N51" s="241"/>
    </row>
    <row r="52" spans="1:14" ht="32.25" customHeight="1">
      <c r="A52" s="530" t="s">
        <v>339</v>
      </c>
      <c r="B52" s="530"/>
      <c r="C52" s="530"/>
      <c r="D52" s="530"/>
      <c r="E52" s="530"/>
      <c r="F52" s="530"/>
      <c r="G52" s="241"/>
      <c r="H52" s="241"/>
      <c r="I52" s="241"/>
      <c r="J52" s="241"/>
      <c r="K52" s="241"/>
      <c r="L52" s="241"/>
      <c r="M52" s="241"/>
      <c r="N52" s="241"/>
    </row>
    <row r="53" spans="1:14" ht="24" customHeight="1">
      <c r="A53" s="127" t="s">
        <v>51</v>
      </c>
      <c r="B53" s="531" t="s">
        <v>800</v>
      </c>
      <c r="C53" s="531"/>
      <c r="D53" s="531"/>
      <c r="E53" s="531"/>
      <c r="F53" s="531" t="s">
        <v>327</v>
      </c>
      <c r="G53" s="241"/>
      <c r="H53" s="241"/>
      <c r="I53" s="241"/>
      <c r="J53" s="241"/>
      <c r="K53" s="241"/>
      <c r="L53" s="241"/>
      <c r="M53" s="241"/>
      <c r="N53" s="241"/>
    </row>
    <row r="54" spans="1:14" ht="26.25" customHeight="1">
      <c r="A54" s="126"/>
      <c r="B54" s="242" t="s">
        <v>802</v>
      </c>
      <c r="C54" s="242" t="s">
        <v>803</v>
      </c>
      <c r="D54" s="242" t="s">
        <v>804</v>
      </c>
      <c r="E54" s="242" t="s">
        <v>805</v>
      </c>
      <c r="F54" s="531"/>
      <c r="G54" s="241"/>
      <c r="H54" s="241"/>
      <c r="I54" s="241"/>
      <c r="J54" s="241"/>
      <c r="K54" s="241"/>
      <c r="L54" s="241"/>
      <c r="M54" s="241"/>
      <c r="N54" s="241"/>
    </row>
    <row r="55" spans="1:14" s="107" customFormat="1" ht="25.5">
      <c r="A55" s="109" t="s">
        <v>62</v>
      </c>
      <c r="B55" s="120">
        <v>11</v>
      </c>
      <c r="C55" s="120"/>
      <c r="D55" s="120"/>
      <c r="E55" s="120"/>
      <c r="F55" s="256">
        <f t="shared" ref="F55:F69" si="1">SUM(B55:E55)</f>
        <v>11</v>
      </c>
      <c r="G55" s="241"/>
      <c r="H55" s="241"/>
      <c r="I55" s="241"/>
      <c r="J55" s="241"/>
      <c r="K55" s="241"/>
      <c r="L55" s="241"/>
      <c r="M55" s="241"/>
      <c r="N55" s="241"/>
    </row>
    <row r="56" spans="1:14" s="107" customFormat="1" ht="38.25">
      <c r="A56" s="109" t="s">
        <v>63</v>
      </c>
      <c r="B56" s="120">
        <v>1</v>
      </c>
      <c r="C56" s="120"/>
      <c r="D56" s="120"/>
      <c r="E56" s="120"/>
      <c r="F56" s="256">
        <f t="shared" si="1"/>
        <v>1</v>
      </c>
      <c r="G56" s="241"/>
      <c r="H56" s="241"/>
      <c r="I56" s="241"/>
      <c r="J56" s="241"/>
      <c r="K56" s="241"/>
      <c r="L56" s="241"/>
      <c r="M56" s="241"/>
      <c r="N56" s="241"/>
    </row>
    <row r="57" spans="1:14" s="107" customFormat="1" ht="38.25">
      <c r="A57" s="109" t="s">
        <v>64</v>
      </c>
      <c r="B57" s="120">
        <v>140</v>
      </c>
      <c r="C57" s="120"/>
      <c r="D57" s="120"/>
      <c r="E57" s="120"/>
      <c r="F57" s="256">
        <f t="shared" si="1"/>
        <v>140</v>
      </c>
      <c r="G57" s="241"/>
      <c r="H57" s="241"/>
      <c r="I57" s="241"/>
      <c r="J57" s="241"/>
      <c r="K57" s="241"/>
      <c r="L57" s="241"/>
      <c r="M57" s="241"/>
      <c r="N57" s="241"/>
    </row>
    <row r="58" spans="1:14" s="107" customFormat="1" ht="24" customHeight="1">
      <c r="A58" s="109" t="s">
        <v>65</v>
      </c>
      <c r="B58" s="120">
        <v>22</v>
      </c>
      <c r="C58" s="120"/>
      <c r="D58" s="120"/>
      <c r="E58" s="120"/>
      <c r="F58" s="256">
        <f t="shared" si="1"/>
        <v>22</v>
      </c>
      <c r="G58" s="241"/>
      <c r="H58" s="241"/>
      <c r="I58" s="241"/>
      <c r="J58" s="241"/>
      <c r="K58" s="241"/>
      <c r="L58" s="241"/>
      <c r="M58" s="241"/>
      <c r="N58" s="241"/>
    </row>
    <row r="59" spans="1:14" ht="33.75" customHeight="1">
      <c r="A59" s="109" t="s">
        <v>66</v>
      </c>
      <c r="B59" s="134">
        <v>10</v>
      </c>
      <c r="C59" s="134"/>
      <c r="D59" s="134"/>
      <c r="E59" s="134"/>
      <c r="F59" s="256">
        <f t="shared" si="1"/>
        <v>10</v>
      </c>
      <c r="G59" s="241"/>
      <c r="H59" s="241"/>
      <c r="I59" s="241"/>
      <c r="J59" s="241"/>
      <c r="K59" s="241"/>
      <c r="L59" s="241"/>
      <c r="M59" s="241"/>
      <c r="N59" s="241"/>
    </row>
    <row r="60" spans="1:14" ht="20.25" customHeight="1">
      <c r="A60" s="109" t="s">
        <v>67</v>
      </c>
      <c r="B60" s="120">
        <v>7</v>
      </c>
      <c r="C60" s="120"/>
      <c r="D60" s="120"/>
      <c r="E60" s="120"/>
      <c r="F60" s="256">
        <f t="shared" si="1"/>
        <v>7</v>
      </c>
      <c r="G60" s="241"/>
      <c r="H60" s="241"/>
      <c r="I60" s="241"/>
      <c r="J60" s="241"/>
      <c r="K60" s="241"/>
      <c r="L60" s="241"/>
      <c r="M60" s="241"/>
      <c r="N60" s="241"/>
    </row>
    <row r="61" spans="1:14">
      <c r="A61" s="109" t="s">
        <v>68</v>
      </c>
      <c r="B61" s="120">
        <v>2</v>
      </c>
      <c r="C61" s="120"/>
      <c r="D61" s="120"/>
      <c r="E61" s="120"/>
      <c r="F61" s="256">
        <f t="shared" si="1"/>
        <v>2</v>
      </c>
      <c r="G61" s="241"/>
      <c r="H61" s="241"/>
      <c r="I61" s="241"/>
      <c r="J61" s="241"/>
      <c r="K61" s="241"/>
      <c r="L61" s="241"/>
      <c r="M61" s="241"/>
      <c r="N61" s="241"/>
    </row>
    <row r="62" spans="1:14" ht="25.5">
      <c r="A62" s="109" t="s">
        <v>69</v>
      </c>
      <c r="B62" s="416">
        <v>50</v>
      </c>
      <c r="C62" s="416"/>
      <c r="D62" s="416"/>
      <c r="E62" s="416"/>
      <c r="F62" s="417">
        <f t="shared" si="1"/>
        <v>50</v>
      </c>
      <c r="G62" s="241"/>
      <c r="H62" s="241"/>
      <c r="I62" s="241"/>
      <c r="J62" s="241"/>
      <c r="K62" s="241"/>
      <c r="L62" s="241"/>
      <c r="M62" s="241"/>
      <c r="N62" s="241"/>
    </row>
    <row r="63" spans="1:14" ht="27" customHeight="1">
      <c r="A63" s="109" t="s">
        <v>70</v>
      </c>
      <c r="B63" s="418">
        <v>66</v>
      </c>
      <c r="C63" s="418"/>
      <c r="D63" s="418"/>
      <c r="E63" s="418"/>
      <c r="F63" s="256">
        <f t="shared" si="1"/>
        <v>66</v>
      </c>
      <c r="G63" s="241"/>
      <c r="H63" s="241"/>
      <c r="I63" s="241"/>
      <c r="J63" s="241"/>
      <c r="K63" s="241"/>
      <c r="L63" s="241"/>
      <c r="M63" s="241"/>
      <c r="N63" s="241"/>
    </row>
    <row r="64" spans="1:14" ht="23.25" customHeight="1">
      <c r="A64" s="109" t="s">
        <v>71</v>
      </c>
      <c r="B64" s="120">
        <v>4</v>
      </c>
      <c r="C64" s="120"/>
      <c r="D64" s="120"/>
      <c r="E64" s="120"/>
      <c r="F64" s="256">
        <f t="shared" si="1"/>
        <v>4</v>
      </c>
      <c r="G64" s="241"/>
      <c r="H64" s="241"/>
      <c r="I64" s="241"/>
      <c r="J64" s="241"/>
      <c r="K64" s="241"/>
      <c r="L64" s="241"/>
      <c r="M64" s="241"/>
      <c r="N64" s="241"/>
    </row>
    <row r="65" spans="1:14" ht="27.75" customHeight="1">
      <c r="A65" s="109" t="s">
        <v>97</v>
      </c>
      <c r="B65" s="120">
        <v>613</v>
      </c>
      <c r="C65" s="120"/>
      <c r="D65" s="120"/>
      <c r="E65" s="120"/>
      <c r="F65" s="256">
        <f t="shared" si="1"/>
        <v>613</v>
      </c>
      <c r="G65" s="241"/>
      <c r="H65" s="241"/>
      <c r="I65" s="241"/>
      <c r="J65" s="241"/>
      <c r="K65" s="241"/>
      <c r="L65" s="241"/>
      <c r="M65" s="241"/>
      <c r="N65" s="241"/>
    </row>
    <row r="66" spans="1:14" ht="28.5" customHeight="1">
      <c r="A66" s="109" t="s">
        <v>105</v>
      </c>
      <c r="B66" s="120">
        <v>29</v>
      </c>
      <c r="C66" s="120"/>
      <c r="D66" s="120"/>
      <c r="E66" s="120"/>
      <c r="F66" s="256">
        <f t="shared" si="1"/>
        <v>29</v>
      </c>
      <c r="G66" s="241"/>
      <c r="H66" s="241"/>
      <c r="I66" s="241"/>
      <c r="J66" s="241"/>
      <c r="K66" s="241"/>
      <c r="L66" s="241"/>
      <c r="M66" s="241"/>
      <c r="N66" s="241"/>
    </row>
    <row r="67" spans="1:14" s="107" customFormat="1" ht="44.25" customHeight="1">
      <c r="A67" s="109" t="s">
        <v>338</v>
      </c>
      <c r="B67" s="114">
        <v>6861</v>
      </c>
      <c r="C67" s="114"/>
      <c r="D67" s="114"/>
      <c r="E67" s="114"/>
      <c r="F67" s="256">
        <f t="shared" si="1"/>
        <v>6861</v>
      </c>
      <c r="G67" s="241"/>
      <c r="H67" s="241"/>
      <c r="I67" s="241"/>
      <c r="J67" s="241"/>
      <c r="K67" s="241"/>
      <c r="L67" s="241"/>
      <c r="M67" s="241"/>
      <c r="N67" s="241"/>
    </row>
    <row r="68" spans="1:14" s="107" customFormat="1" ht="25.5">
      <c r="A68" s="109" t="s">
        <v>453</v>
      </c>
      <c r="B68" s="120">
        <v>140</v>
      </c>
      <c r="C68" s="120"/>
      <c r="D68" s="120"/>
      <c r="E68" s="120"/>
      <c r="F68" s="256">
        <f t="shared" si="1"/>
        <v>140</v>
      </c>
      <c r="G68" s="241"/>
      <c r="H68" s="241"/>
      <c r="I68" s="241"/>
      <c r="J68" s="241"/>
      <c r="K68" s="241"/>
      <c r="L68" s="241"/>
      <c r="M68" s="241"/>
      <c r="N68" s="241"/>
    </row>
    <row r="69" spans="1:14" ht="21.75" customHeight="1">
      <c r="A69" s="110" t="s">
        <v>52</v>
      </c>
      <c r="B69" s="256">
        <f>SUM(B55:B68)</f>
        <v>7956</v>
      </c>
      <c r="C69" s="256">
        <f>SUM(C55:C68)</f>
        <v>0</v>
      </c>
      <c r="D69" s="256">
        <f>SUM(D55:D68)</f>
        <v>0</v>
      </c>
      <c r="E69" s="256">
        <f>SUM(E55:E68)</f>
        <v>0</v>
      </c>
      <c r="F69" s="256">
        <f t="shared" si="1"/>
        <v>7956</v>
      </c>
      <c r="G69" s="241"/>
      <c r="H69" s="241"/>
      <c r="I69" s="241"/>
      <c r="J69" s="241"/>
      <c r="K69" s="241"/>
      <c r="L69" s="241"/>
      <c r="M69" s="241"/>
      <c r="N69" s="241"/>
    </row>
    <row r="70" spans="1:14" ht="1.5" customHeight="1">
      <c r="A70" s="115"/>
      <c r="B70" s="265"/>
      <c r="C70" s="265"/>
      <c r="D70" s="265"/>
      <c r="E70" s="265"/>
      <c r="F70" s="266"/>
      <c r="G70" s="241"/>
      <c r="H70" s="241"/>
      <c r="I70" s="241"/>
      <c r="J70" s="241"/>
      <c r="K70" s="241"/>
      <c r="L70" s="241"/>
      <c r="M70" s="241"/>
      <c r="N70" s="241"/>
    </row>
    <row r="71" spans="1:14" ht="18" customHeight="1">
      <c r="A71" s="115"/>
      <c r="B71" s="265"/>
      <c r="C71" s="265"/>
      <c r="D71" s="265"/>
      <c r="E71" s="265"/>
      <c r="F71" s="266"/>
      <c r="G71" s="241"/>
      <c r="H71" s="241"/>
      <c r="I71" s="241"/>
      <c r="J71" s="241"/>
      <c r="K71" s="241"/>
      <c r="L71" s="241"/>
      <c r="M71" s="241"/>
      <c r="N71" s="241"/>
    </row>
    <row r="72" spans="1:14" ht="1.5" customHeight="1">
      <c r="A72" s="115"/>
      <c r="B72" s="265"/>
      <c r="C72" s="265"/>
      <c r="D72" s="265"/>
      <c r="E72" s="265"/>
      <c r="F72" s="266"/>
      <c r="G72" s="241"/>
      <c r="H72" s="241"/>
      <c r="I72" s="241"/>
      <c r="J72" s="241"/>
      <c r="K72" s="241"/>
      <c r="L72" s="241"/>
      <c r="M72" s="241"/>
      <c r="N72" s="241"/>
    </row>
    <row r="73" spans="1:14">
      <c r="A73" s="530" t="s">
        <v>340</v>
      </c>
      <c r="B73" s="530"/>
      <c r="C73" s="530"/>
      <c r="D73" s="530"/>
      <c r="E73" s="530"/>
      <c r="F73" s="530"/>
      <c r="G73" s="241"/>
      <c r="H73" s="241"/>
      <c r="I73" s="241"/>
      <c r="J73" s="241"/>
      <c r="K73" s="241"/>
      <c r="L73" s="241"/>
      <c r="M73" s="241"/>
      <c r="N73" s="241"/>
    </row>
    <row r="74" spans="1:14" ht="17.25" customHeight="1">
      <c r="A74" s="127" t="s">
        <v>51</v>
      </c>
      <c r="B74" s="531" t="s">
        <v>800</v>
      </c>
      <c r="C74" s="531"/>
      <c r="D74" s="531"/>
      <c r="E74" s="531"/>
      <c r="F74" s="531" t="s">
        <v>327</v>
      </c>
      <c r="G74" s="241"/>
      <c r="H74" s="241"/>
      <c r="I74" s="241"/>
      <c r="J74" s="241"/>
      <c r="K74" s="241"/>
      <c r="L74" s="241"/>
      <c r="M74" s="241"/>
      <c r="N74" s="241"/>
    </row>
    <row r="75" spans="1:14" ht="20.25" customHeight="1">
      <c r="A75" s="126"/>
      <c r="B75" s="242" t="s">
        <v>802</v>
      </c>
      <c r="C75" s="242" t="s">
        <v>803</v>
      </c>
      <c r="D75" s="242" t="s">
        <v>804</v>
      </c>
      <c r="E75" s="242" t="s">
        <v>805</v>
      </c>
      <c r="F75" s="531"/>
      <c r="G75" s="241"/>
      <c r="H75" s="241"/>
      <c r="I75" s="241"/>
      <c r="J75" s="241"/>
      <c r="K75" s="241"/>
      <c r="L75" s="241"/>
      <c r="M75" s="241"/>
      <c r="N75" s="241"/>
    </row>
    <row r="76" spans="1:14" s="107" customFormat="1" ht="39" customHeight="1">
      <c r="A76" s="109" t="s">
        <v>72</v>
      </c>
      <c r="B76" s="133">
        <f>B81</f>
        <v>78082</v>
      </c>
      <c r="C76" s="133">
        <f>C81</f>
        <v>0</v>
      </c>
      <c r="D76" s="133">
        <f>D81</f>
        <v>0</v>
      </c>
      <c r="E76" s="133">
        <f>E81</f>
        <v>0</v>
      </c>
      <c r="F76" s="114">
        <f t="shared" ref="F76:F83" si="2">SUM(B76:E76)</f>
        <v>78082</v>
      </c>
      <c r="G76" s="241"/>
      <c r="H76" s="241"/>
      <c r="I76" s="241"/>
      <c r="J76" s="241"/>
      <c r="K76" s="241"/>
      <c r="L76" s="241"/>
      <c r="M76" s="241"/>
      <c r="N76" s="241"/>
    </row>
    <row r="77" spans="1:14" s="107" customFormat="1" ht="57" customHeight="1">
      <c r="A77" s="109" t="s">
        <v>73</v>
      </c>
      <c r="B77" s="133">
        <f>B91+B93+B95+B97</f>
        <v>12785</v>
      </c>
      <c r="C77" s="133">
        <f>C91+C93</f>
        <v>0</v>
      </c>
      <c r="D77" s="133">
        <f>D91+D93</f>
        <v>0</v>
      </c>
      <c r="E77" s="133">
        <f>E91+E93</f>
        <v>0</v>
      </c>
      <c r="F77" s="114">
        <f t="shared" si="2"/>
        <v>12785</v>
      </c>
      <c r="G77" s="241"/>
      <c r="H77" s="241"/>
      <c r="I77" s="241"/>
      <c r="J77" s="241"/>
      <c r="K77" s="241"/>
      <c r="L77" s="241"/>
      <c r="M77" s="241"/>
      <c r="N77" s="241"/>
    </row>
    <row r="78" spans="1:14" s="107" customFormat="1" ht="25.5">
      <c r="A78" s="109" t="s">
        <v>74</v>
      </c>
      <c r="B78" s="133">
        <f>B14+B15</f>
        <v>0</v>
      </c>
      <c r="C78" s="133">
        <f>C14+C15</f>
        <v>0</v>
      </c>
      <c r="D78" s="133">
        <f>D14+D15</f>
        <v>0</v>
      </c>
      <c r="E78" s="133">
        <f>E14+E15</f>
        <v>0</v>
      </c>
      <c r="F78" s="114">
        <f t="shared" si="2"/>
        <v>0</v>
      </c>
      <c r="G78" s="241"/>
      <c r="H78" s="241"/>
      <c r="I78" s="241"/>
      <c r="J78" s="241"/>
      <c r="K78" s="241"/>
      <c r="L78" s="241"/>
      <c r="M78" s="241"/>
      <c r="N78" s="241"/>
    </row>
    <row r="79" spans="1:14" s="107" customFormat="1" ht="36.75" customHeight="1">
      <c r="A79" s="109" t="s">
        <v>75</v>
      </c>
      <c r="B79" s="133">
        <v>0</v>
      </c>
      <c r="C79" s="133">
        <v>0</v>
      </c>
      <c r="D79" s="133">
        <v>0</v>
      </c>
      <c r="E79" s="133">
        <v>0</v>
      </c>
      <c r="F79" s="114">
        <f t="shared" si="2"/>
        <v>0</v>
      </c>
      <c r="G79" s="241"/>
      <c r="H79" s="241"/>
      <c r="I79" s="241"/>
      <c r="J79" s="241"/>
      <c r="K79" s="241"/>
      <c r="L79" s="241"/>
      <c r="M79" s="241"/>
      <c r="N79" s="241"/>
    </row>
    <row r="80" spans="1:14" s="107" customFormat="1" ht="25.5">
      <c r="A80" s="109" t="s">
        <v>76</v>
      </c>
      <c r="B80" s="120">
        <f>SUM(B81:B83)</f>
        <v>78082</v>
      </c>
      <c r="C80" s="120">
        <f>SUM(C81:C83)</f>
        <v>0</v>
      </c>
      <c r="D80" s="120">
        <f>SUM(D81:D83)</f>
        <v>0</v>
      </c>
      <c r="E80" s="120">
        <f>SUM(E81:E83)</f>
        <v>0</v>
      </c>
      <c r="F80" s="114">
        <f t="shared" si="2"/>
        <v>78082</v>
      </c>
      <c r="G80" s="241"/>
      <c r="H80" s="241"/>
      <c r="I80" s="241"/>
      <c r="J80" s="241"/>
      <c r="K80" s="241"/>
      <c r="L80" s="241"/>
      <c r="M80" s="241"/>
      <c r="N80" s="241"/>
    </row>
    <row r="81" spans="1:14" s="105" customFormat="1" ht="25.5">
      <c r="A81" s="116" t="s">
        <v>77</v>
      </c>
      <c r="B81" s="117">
        <v>78082</v>
      </c>
      <c r="C81" s="117"/>
      <c r="D81" s="117"/>
      <c r="E81" s="117"/>
      <c r="F81" s="118">
        <f t="shared" si="2"/>
        <v>78082</v>
      </c>
      <c r="G81" s="246"/>
      <c r="H81" s="246"/>
      <c r="I81" s="246"/>
      <c r="J81" s="246"/>
      <c r="K81" s="246"/>
      <c r="L81" s="246"/>
      <c r="M81" s="246"/>
      <c r="N81" s="246"/>
    </row>
    <row r="82" spans="1:14" s="107" customFormat="1" ht="25.5">
      <c r="A82" s="119" t="s">
        <v>78</v>
      </c>
      <c r="B82" s="120">
        <v>0</v>
      </c>
      <c r="C82" s="120"/>
      <c r="D82" s="120"/>
      <c r="E82" s="120"/>
      <c r="F82" s="114">
        <f t="shared" si="2"/>
        <v>0</v>
      </c>
      <c r="G82" s="241"/>
      <c r="H82" s="241"/>
      <c r="I82" s="241"/>
      <c r="J82" s="241"/>
      <c r="K82" s="241"/>
      <c r="L82" s="241"/>
      <c r="M82" s="241"/>
      <c r="N82" s="241"/>
    </row>
    <row r="83" spans="1:14" s="107" customFormat="1" ht="25.5">
      <c r="A83" s="119" t="s">
        <v>79</v>
      </c>
      <c r="B83" s="120">
        <v>0</v>
      </c>
      <c r="C83" s="120"/>
      <c r="D83" s="120"/>
      <c r="E83" s="120"/>
      <c r="F83" s="114">
        <f t="shared" si="2"/>
        <v>0</v>
      </c>
      <c r="G83" s="241"/>
      <c r="H83" s="241"/>
      <c r="I83" s="241"/>
      <c r="J83" s="241"/>
      <c r="K83" s="241"/>
      <c r="L83" s="241"/>
      <c r="M83" s="241"/>
      <c r="N83" s="241"/>
    </row>
    <row r="84" spans="1:14">
      <c r="A84" s="110" t="s">
        <v>52</v>
      </c>
      <c r="B84" s="114">
        <f>B78+B79+B80</f>
        <v>78082</v>
      </c>
      <c r="C84" s="114">
        <f>C78+C79+C80</f>
        <v>0</v>
      </c>
      <c r="D84" s="114">
        <f>D78+D79+D80</f>
        <v>0</v>
      </c>
      <c r="E84" s="114">
        <f>E78+E79+E80</f>
        <v>0</v>
      </c>
      <c r="F84" s="114">
        <f>F78+F79+F80</f>
        <v>78082</v>
      </c>
      <c r="G84" s="241"/>
      <c r="H84" s="241"/>
      <c r="I84" s="241"/>
      <c r="J84" s="241"/>
      <c r="K84" s="241"/>
      <c r="L84" s="241"/>
      <c r="M84" s="241"/>
      <c r="N84" s="241"/>
    </row>
    <row r="85" spans="1:14" ht="21" customHeight="1">
      <c r="A85" s="108"/>
      <c r="B85" s="263"/>
      <c r="C85" s="263"/>
      <c r="D85" s="263"/>
      <c r="E85" s="263"/>
      <c r="F85" s="263"/>
      <c r="G85" s="241"/>
      <c r="H85" s="241"/>
      <c r="I85" s="241"/>
      <c r="J85" s="241"/>
      <c r="K85" s="241"/>
      <c r="L85" s="241"/>
      <c r="M85" s="241"/>
      <c r="N85" s="241"/>
    </row>
    <row r="86" spans="1:14" ht="14.25" customHeight="1">
      <c r="A86" s="532" t="s">
        <v>80</v>
      </c>
      <c r="B86" s="532"/>
      <c r="C86" s="532"/>
      <c r="D86" s="532"/>
      <c r="E86" s="532"/>
      <c r="F86" s="121"/>
      <c r="G86" s="241"/>
      <c r="H86" s="241"/>
      <c r="I86" s="241"/>
      <c r="J86" s="241"/>
      <c r="K86" s="241"/>
      <c r="L86" s="241"/>
      <c r="M86" s="241"/>
      <c r="N86" s="241"/>
    </row>
    <row r="87" spans="1:14" ht="22.5" customHeight="1">
      <c r="A87" s="127" t="s">
        <v>51</v>
      </c>
      <c r="B87" s="531" t="s">
        <v>800</v>
      </c>
      <c r="C87" s="531"/>
      <c r="D87" s="531"/>
      <c r="E87" s="531"/>
      <c r="F87" s="531" t="s">
        <v>327</v>
      </c>
      <c r="G87" s="241"/>
      <c r="H87" s="241"/>
      <c r="I87" s="241"/>
      <c r="J87" s="241"/>
      <c r="K87" s="241"/>
      <c r="L87" s="241"/>
      <c r="M87" s="241"/>
      <c r="N87" s="241"/>
    </row>
    <row r="88" spans="1:14" ht="27" customHeight="1">
      <c r="A88" s="126"/>
      <c r="B88" s="242" t="s">
        <v>802</v>
      </c>
      <c r="C88" s="242" t="s">
        <v>803</v>
      </c>
      <c r="D88" s="242" t="s">
        <v>804</v>
      </c>
      <c r="E88" s="242" t="s">
        <v>805</v>
      </c>
      <c r="F88" s="531"/>
      <c r="G88" s="241"/>
      <c r="H88" s="241"/>
      <c r="I88" s="241"/>
      <c r="J88" s="241"/>
      <c r="K88" s="241"/>
      <c r="L88" s="241"/>
      <c r="M88" s="241"/>
      <c r="N88" s="241"/>
    </row>
    <row r="89" spans="1:14" s="107" customFormat="1" ht="38.25">
      <c r="A89" s="267" t="s">
        <v>81</v>
      </c>
      <c r="B89" s="122">
        <f>B90+B94</f>
        <v>27466</v>
      </c>
      <c r="C89" s="122">
        <f>C90+C94</f>
        <v>0</v>
      </c>
      <c r="D89" s="122">
        <f>D90+D94</f>
        <v>0</v>
      </c>
      <c r="E89" s="122">
        <f>E90+E94</f>
        <v>0</v>
      </c>
      <c r="F89" s="122">
        <f>F90+F94</f>
        <v>27466</v>
      </c>
      <c r="G89" s="241"/>
      <c r="H89" s="241"/>
      <c r="I89" s="241"/>
      <c r="J89" s="241"/>
      <c r="K89" s="241"/>
      <c r="L89" s="241"/>
      <c r="M89" s="241"/>
      <c r="N89" s="241"/>
    </row>
    <row r="90" spans="1:14" s="107" customFormat="1" ht="30.75" customHeight="1">
      <c r="A90" s="267" t="s">
        <v>82</v>
      </c>
      <c r="B90" s="122">
        <f>SUM(B91:B93)</f>
        <v>14887</v>
      </c>
      <c r="C90" s="122">
        <f>SUM(C91:C93)</f>
        <v>0</v>
      </c>
      <c r="D90" s="122">
        <f>SUM(D91:D93)</f>
        <v>0</v>
      </c>
      <c r="E90" s="122">
        <f>SUM(E91:E93)</f>
        <v>0</v>
      </c>
      <c r="F90" s="122">
        <f t="shared" ref="F90:F97" si="3">SUM(B90:E90)</f>
        <v>14887</v>
      </c>
      <c r="G90" s="241"/>
      <c r="H90" s="241"/>
      <c r="I90" s="241"/>
      <c r="J90" s="241"/>
      <c r="K90" s="241"/>
      <c r="L90" s="241"/>
      <c r="M90" s="241"/>
      <c r="N90" s="241"/>
    </row>
    <row r="91" spans="1:14" s="107" customFormat="1" ht="33.75" customHeight="1">
      <c r="A91" s="268" t="s">
        <v>83</v>
      </c>
      <c r="B91" s="123">
        <v>3327</v>
      </c>
      <c r="C91" s="123"/>
      <c r="D91" s="123"/>
      <c r="E91" s="123"/>
      <c r="F91" s="123">
        <f t="shared" si="3"/>
        <v>3327</v>
      </c>
      <c r="G91" s="241"/>
      <c r="H91" s="241"/>
      <c r="I91" s="241"/>
      <c r="J91" s="241"/>
      <c r="K91" s="241"/>
      <c r="L91" s="241"/>
      <c r="M91" s="241"/>
      <c r="N91" s="241"/>
    </row>
    <row r="92" spans="1:14" s="107" customFormat="1" ht="25.5" customHeight="1">
      <c r="A92" s="268" t="s">
        <v>84</v>
      </c>
      <c r="B92" s="123">
        <v>7980</v>
      </c>
      <c r="C92" s="123"/>
      <c r="D92" s="123"/>
      <c r="E92" s="123"/>
      <c r="F92" s="123">
        <f t="shared" si="3"/>
        <v>7980</v>
      </c>
      <c r="G92" s="241"/>
      <c r="H92" s="241"/>
      <c r="I92" s="241"/>
      <c r="J92" s="241"/>
      <c r="K92" s="241"/>
      <c r="L92" s="241"/>
      <c r="M92" s="241"/>
      <c r="N92" s="241"/>
    </row>
    <row r="93" spans="1:14" s="107" customFormat="1" ht="24" customHeight="1">
      <c r="A93" s="268" t="s">
        <v>85</v>
      </c>
      <c r="B93" s="123">
        <v>3580</v>
      </c>
      <c r="C93" s="123"/>
      <c r="D93" s="123"/>
      <c r="E93" s="123"/>
      <c r="F93" s="123">
        <f t="shared" si="3"/>
        <v>3580</v>
      </c>
      <c r="G93" s="241"/>
      <c r="H93" s="241"/>
      <c r="I93" s="241"/>
      <c r="J93" s="241"/>
      <c r="K93" s="241"/>
      <c r="L93" s="241"/>
      <c r="M93" s="241"/>
      <c r="N93" s="241"/>
    </row>
    <row r="94" spans="1:14" s="107" customFormat="1" ht="24" customHeight="1">
      <c r="A94" s="267" t="s">
        <v>38</v>
      </c>
      <c r="B94" s="122">
        <f>SUM(B95:B97)</f>
        <v>12579</v>
      </c>
      <c r="C94" s="122">
        <f>SUM(C95:C97)</f>
        <v>0</v>
      </c>
      <c r="D94" s="122">
        <f>SUM(D95:D97)</f>
        <v>0</v>
      </c>
      <c r="E94" s="122">
        <f>SUM(E95:E97)</f>
        <v>0</v>
      </c>
      <c r="F94" s="122">
        <f t="shared" si="3"/>
        <v>12579</v>
      </c>
      <c r="G94" s="241"/>
      <c r="H94" s="241"/>
      <c r="I94" s="241"/>
      <c r="J94" s="241"/>
      <c r="K94" s="241"/>
      <c r="L94" s="241"/>
      <c r="M94" s="241"/>
      <c r="N94" s="241"/>
    </row>
    <row r="95" spans="1:14" s="107" customFormat="1" ht="27" customHeight="1">
      <c r="A95" s="268" t="s">
        <v>83</v>
      </c>
      <c r="B95" s="123">
        <v>2597</v>
      </c>
      <c r="C95" s="123"/>
      <c r="D95" s="123"/>
      <c r="E95" s="123"/>
      <c r="F95" s="123">
        <f t="shared" si="3"/>
        <v>2597</v>
      </c>
      <c r="G95" s="241"/>
      <c r="H95" s="241"/>
      <c r="I95" s="241"/>
      <c r="J95" s="241"/>
      <c r="K95" s="241"/>
      <c r="L95" s="241"/>
      <c r="M95" s="241"/>
      <c r="N95" s="241"/>
    </row>
    <row r="96" spans="1:14" s="107" customFormat="1" ht="24" customHeight="1">
      <c r="A96" s="268" t="s">
        <v>84</v>
      </c>
      <c r="B96" s="123">
        <v>6701</v>
      </c>
      <c r="C96" s="123"/>
      <c r="D96" s="123"/>
      <c r="E96" s="123"/>
      <c r="F96" s="123">
        <f t="shared" si="3"/>
        <v>6701</v>
      </c>
      <c r="G96" s="241"/>
      <c r="H96" s="241"/>
      <c r="I96" s="241"/>
      <c r="J96" s="241"/>
      <c r="K96" s="241"/>
      <c r="L96" s="241"/>
      <c r="M96" s="241"/>
      <c r="N96" s="241"/>
    </row>
    <row r="97" spans="1:14" s="107" customFormat="1" ht="24" customHeight="1">
      <c r="A97" s="268" t="s">
        <v>85</v>
      </c>
      <c r="B97" s="123">
        <v>3281</v>
      </c>
      <c r="C97" s="123"/>
      <c r="D97" s="123"/>
      <c r="E97" s="123"/>
      <c r="F97" s="123">
        <f t="shared" si="3"/>
        <v>3281</v>
      </c>
      <c r="G97" s="241"/>
      <c r="H97" s="241"/>
      <c r="I97" s="241"/>
      <c r="J97" s="241"/>
      <c r="K97" s="241"/>
      <c r="L97" s="241"/>
      <c r="M97" s="241"/>
      <c r="N97" s="241"/>
    </row>
    <row r="98" spans="1:14" ht="20.25" customHeight="1">
      <c r="A98" s="108"/>
      <c r="B98" s="263"/>
      <c r="C98" s="263"/>
      <c r="D98" s="263"/>
      <c r="E98" s="263"/>
      <c r="F98" s="263"/>
      <c r="G98" s="241"/>
      <c r="H98" s="241"/>
      <c r="I98" s="241"/>
      <c r="J98" s="241"/>
      <c r="K98" s="241"/>
      <c r="L98" s="241"/>
      <c r="M98" s="241"/>
      <c r="N98" s="241"/>
    </row>
    <row r="99" spans="1:14">
      <c r="A99" s="530" t="s">
        <v>107</v>
      </c>
      <c r="B99" s="530"/>
      <c r="C99" s="530"/>
      <c r="D99" s="530"/>
      <c r="E99" s="530"/>
      <c r="F99" s="530"/>
      <c r="G99" s="241"/>
      <c r="H99" s="241"/>
      <c r="I99" s="241"/>
      <c r="J99" s="241"/>
      <c r="K99" s="241"/>
      <c r="L99" s="241"/>
      <c r="M99" s="241"/>
      <c r="N99" s="241"/>
    </row>
    <row r="100" spans="1:14" ht="23.25" customHeight="1">
      <c r="A100" s="127" t="s">
        <v>51</v>
      </c>
      <c r="B100" s="531" t="s">
        <v>800</v>
      </c>
      <c r="C100" s="531"/>
      <c r="D100" s="531"/>
      <c r="E100" s="531"/>
      <c r="F100" s="531" t="s">
        <v>327</v>
      </c>
      <c r="G100" s="241"/>
      <c r="H100" s="241"/>
      <c r="I100" s="241"/>
      <c r="J100" s="241"/>
      <c r="K100" s="241"/>
      <c r="L100" s="241"/>
      <c r="M100" s="241"/>
      <c r="N100" s="241"/>
    </row>
    <row r="101" spans="1:14" s="107" customFormat="1" ht="30" customHeight="1">
      <c r="A101" s="126"/>
      <c r="B101" s="242" t="s">
        <v>802</v>
      </c>
      <c r="C101" s="242" t="s">
        <v>803</v>
      </c>
      <c r="D101" s="242" t="s">
        <v>804</v>
      </c>
      <c r="E101" s="242" t="s">
        <v>805</v>
      </c>
      <c r="F101" s="531"/>
      <c r="G101" s="241"/>
      <c r="H101" s="241"/>
      <c r="I101" s="241"/>
      <c r="J101" s="241"/>
      <c r="K101" s="241"/>
      <c r="L101" s="241"/>
      <c r="M101" s="241"/>
      <c r="N101" s="241"/>
    </row>
    <row r="102" spans="1:14" s="107" customFormat="1" ht="44.25" customHeight="1">
      <c r="A102" s="109" t="s">
        <v>108</v>
      </c>
      <c r="B102" s="133">
        <v>9</v>
      </c>
      <c r="C102" s="133"/>
      <c r="D102" s="133"/>
      <c r="E102" s="133"/>
      <c r="F102" s="114">
        <f>SUM(B102:E102)</f>
        <v>9</v>
      </c>
      <c r="G102" s="241"/>
      <c r="H102" s="241"/>
      <c r="I102" s="241"/>
      <c r="J102" s="241"/>
      <c r="K102" s="241"/>
      <c r="L102" s="241"/>
      <c r="M102" s="241"/>
      <c r="N102" s="241"/>
    </row>
    <row r="103" spans="1:14" ht="8.25" customHeight="1">
      <c r="A103" s="113"/>
      <c r="B103" s="124"/>
      <c r="C103" s="124"/>
      <c r="D103" s="124"/>
      <c r="E103" s="124"/>
      <c r="F103" s="125"/>
    </row>
    <row r="104" spans="1:14" ht="7.5" customHeight="1">
      <c r="A104" s="113"/>
      <c r="B104" s="124"/>
      <c r="C104" s="124"/>
      <c r="D104" s="124"/>
      <c r="E104" s="124"/>
      <c r="F104" s="125"/>
    </row>
    <row r="105" spans="1:14">
      <c r="A105" s="534" t="s">
        <v>724</v>
      </c>
      <c r="B105" s="534"/>
      <c r="C105" s="534"/>
      <c r="D105" s="534"/>
      <c r="E105" s="534"/>
      <c r="F105" s="534"/>
    </row>
    <row r="106" spans="1:14" ht="25.5" customHeight="1">
      <c r="A106" s="127" t="s">
        <v>51</v>
      </c>
      <c r="B106" s="531" t="s">
        <v>800</v>
      </c>
      <c r="C106" s="531"/>
      <c r="D106" s="531"/>
      <c r="E106" s="531"/>
      <c r="F106" s="531" t="s">
        <v>327</v>
      </c>
    </row>
    <row r="107" spans="1:14" ht="25.5" customHeight="1">
      <c r="A107" s="126"/>
      <c r="B107" s="242" t="s">
        <v>802</v>
      </c>
      <c r="C107" s="242" t="s">
        <v>803</v>
      </c>
      <c r="D107" s="242" t="s">
        <v>804</v>
      </c>
      <c r="E107" s="242" t="s">
        <v>805</v>
      </c>
      <c r="F107" s="531"/>
    </row>
    <row r="108" spans="1:14" ht="15.75" customHeight="1">
      <c r="A108" s="300" t="s">
        <v>276</v>
      </c>
      <c r="B108" s="301">
        <f>SUM(B109:B110)</f>
        <v>722</v>
      </c>
      <c r="C108" s="301">
        <f>SUM(C109:C110)</f>
        <v>0</v>
      </c>
      <c r="D108" s="301">
        <f>SUM(D109:D110)</f>
        <v>0</v>
      </c>
      <c r="E108" s="301">
        <f>SUM(E109:E110)</f>
        <v>0</v>
      </c>
      <c r="F108" s="302">
        <f t="shared" ref="F108:F128" si="4">SUM(B108:E108)</f>
        <v>722</v>
      </c>
    </row>
    <row r="109" spans="1:14" ht="24">
      <c r="A109" s="303" t="s">
        <v>343</v>
      </c>
      <c r="B109" s="301">
        <v>44</v>
      </c>
      <c r="C109" s="301"/>
      <c r="D109" s="301"/>
      <c r="E109" s="301"/>
      <c r="F109" s="304">
        <f t="shared" si="4"/>
        <v>44</v>
      </c>
    </row>
    <row r="110" spans="1:14">
      <c r="A110" s="303" t="s">
        <v>344</v>
      </c>
      <c r="B110" s="301">
        <f>SUM(B111:B113)</f>
        <v>678</v>
      </c>
      <c r="C110" s="301">
        <f>SUM(C111:C113)</f>
        <v>0</v>
      </c>
      <c r="D110" s="301">
        <f>SUM(D111:D113)</f>
        <v>0</v>
      </c>
      <c r="E110" s="301">
        <f>SUM(E111:E113)</f>
        <v>0</v>
      </c>
      <c r="F110" s="302">
        <f t="shared" si="4"/>
        <v>678</v>
      </c>
    </row>
    <row r="111" spans="1:14">
      <c r="A111" s="303" t="s">
        <v>345</v>
      </c>
      <c r="B111" s="301">
        <v>59</v>
      </c>
      <c r="C111" s="301"/>
      <c r="D111" s="301"/>
      <c r="E111" s="301"/>
      <c r="F111" s="304">
        <f t="shared" si="4"/>
        <v>59</v>
      </c>
    </row>
    <row r="112" spans="1:14">
      <c r="A112" s="303" t="s">
        <v>346</v>
      </c>
      <c r="B112" s="301">
        <v>619</v>
      </c>
      <c r="C112" s="301"/>
      <c r="D112" s="301"/>
      <c r="E112" s="301"/>
      <c r="F112" s="304">
        <f t="shared" si="4"/>
        <v>619</v>
      </c>
    </row>
    <row r="113" spans="1:6">
      <c r="A113" s="303" t="s">
        <v>347</v>
      </c>
      <c r="B113" s="301">
        <v>0</v>
      </c>
      <c r="C113" s="301"/>
      <c r="D113" s="301"/>
      <c r="E113" s="301"/>
      <c r="F113" s="304">
        <f t="shared" si="4"/>
        <v>0</v>
      </c>
    </row>
    <row r="114" spans="1:6">
      <c r="A114" s="300" t="s">
        <v>348</v>
      </c>
      <c r="B114" s="305">
        <v>16</v>
      </c>
      <c r="C114" s="305"/>
      <c r="D114" s="306"/>
      <c r="E114" s="305"/>
      <c r="F114" s="302">
        <f>SUM(B114:E114)</f>
        <v>16</v>
      </c>
    </row>
    <row r="115" spans="1:6">
      <c r="A115" s="300" t="s">
        <v>349</v>
      </c>
      <c r="B115" s="305">
        <v>6</v>
      </c>
      <c r="C115" s="305"/>
      <c r="D115" s="305"/>
      <c r="E115" s="305"/>
      <c r="F115" s="302">
        <f>SUM(B115:E115)</f>
        <v>6</v>
      </c>
    </row>
    <row r="116" spans="1:6" ht="25.5">
      <c r="A116" s="300" t="s">
        <v>350</v>
      </c>
      <c r="B116" s="301">
        <v>25</v>
      </c>
      <c r="C116" s="301"/>
      <c r="D116" s="301"/>
      <c r="E116" s="301"/>
      <c r="F116" s="302">
        <f>SUM(B116:E116)</f>
        <v>25</v>
      </c>
    </row>
    <row r="117" spans="1:6">
      <c r="A117" s="300" t="s">
        <v>117</v>
      </c>
      <c r="B117" s="305">
        <v>19</v>
      </c>
      <c r="C117" s="305"/>
      <c r="D117" s="306"/>
      <c r="E117" s="305"/>
      <c r="F117" s="302">
        <f>SUM(B117:E117)</f>
        <v>19</v>
      </c>
    </row>
    <row r="118" spans="1:6" ht="25.5">
      <c r="A118" s="300" t="s">
        <v>118</v>
      </c>
      <c r="B118" s="305">
        <v>9</v>
      </c>
      <c r="C118" s="305"/>
      <c r="D118" s="305"/>
      <c r="E118" s="305"/>
      <c r="F118" s="302">
        <f>SUM(B118:E118)</f>
        <v>9</v>
      </c>
    </row>
    <row r="119" spans="1:6" ht="25.5">
      <c r="A119" s="300" t="s">
        <v>109</v>
      </c>
      <c r="B119" s="305">
        <v>102</v>
      </c>
      <c r="C119" s="305"/>
      <c r="D119" s="305"/>
      <c r="E119" s="305"/>
      <c r="F119" s="302">
        <f t="shared" si="4"/>
        <v>102</v>
      </c>
    </row>
    <row r="120" spans="1:6" ht="25.5">
      <c r="A120" s="300" t="s">
        <v>119</v>
      </c>
      <c r="B120" s="305">
        <v>9</v>
      </c>
      <c r="C120" s="305"/>
      <c r="D120" s="305"/>
      <c r="E120" s="305"/>
      <c r="F120" s="302">
        <f t="shared" si="4"/>
        <v>9</v>
      </c>
    </row>
    <row r="121" spans="1:6">
      <c r="A121" s="300" t="s">
        <v>110</v>
      </c>
      <c r="B121" s="305">
        <v>6</v>
      </c>
      <c r="C121" s="306"/>
      <c r="D121" s="305"/>
      <c r="E121" s="305"/>
      <c r="F121" s="302">
        <f t="shared" si="4"/>
        <v>6</v>
      </c>
    </row>
    <row r="122" spans="1:6" ht="25.5">
      <c r="A122" s="300" t="s">
        <v>111</v>
      </c>
      <c r="B122" s="305">
        <v>4</v>
      </c>
      <c r="C122" s="305"/>
      <c r="D122" s="305"/>
      <c r="E122" s="305"/>
      <c r="F122" s="302">
        <f t="shared" si="4"/>
        <v>4</v>
      </c>
    </row>
    <row r="123" spans="1:6">
      <c r="A123" s="300" t="s">
        <v>112</v>
      </c>
      <c r="B123" s="305">
        <v>4</v>
      </c>
      <c r="C123" s="306"/>
      <c r="D123" s="305"/>
      <c r="E123" s="305"/>
      <c r="F123" s="302">
        <f t="shared" si="4"/>
        <v>4</v>
      </c>
    </row>
    <row r="124" spans="1:6">
      <c r="A124" s="300" t="s">
        <v>113</v>
      </c>
      <c r="B124" s="305">
        <v>0</v>
      </c>
      <c r="C124" s="305"/>
      <c r="D124" s="305"/>
      <c r="E124" s="305"/>
      <c r="F124" s="302">
        <f t="shared" si="4"/>
        <v>0</v>
      </c>
    </row>
    <row r="125" spans="1:6" ht="24" customHeight="1">
      <c r="A125" s="300" t="s">
        <v>120</v>
      </c>
      <c r="B125" s="305">
        <v>0</v>
      </c>
      <c r="C125" s="305"/>
      <c r="D125" s="305"/>
      <c r="E125" s="305"/>
      <c r="F125" s="302">
        <f t="shared" si="4"/>
        <v>0</v>
      </c>
    </row>
    <row r="126" spans="1:6">
      <c r="A126" s="300" t="s">
        <v>114</v>
      </c>
      <c r="B126" s="305">
        <v>0</v>
      </c>
      <c r="C126" s="305"/>
      <c r="D126" s="305"/>
      <c r="E126" s="305"/>
      <c r="F126" s="302">
        <f t="shared" si="4"/>
        <v>0</v>
      </c>
    </row>
    <row r="127" spans="1:6">
      <c r="A127" s="300" t="s">
        <v>115</v>
      </c>
      <c r="B127" s="305">
        <v>0</v>
      </c>
      <c r="C127" s="305"/>
      <c r="D127" s="305"/>
      <c r="E127" s="305"/>
      <c r="F127" s="302">
        <f t="shared" si="4"/>
        <v>0</v>
      </c>
    </row>
    <row r="128" spans="1:6">
      <c r="A128" s="300" t="s">
        <v>116</v>
      </c>
      <c r="B128" s="305">
        <v>1006</v>
      </c>
      <c r="C128" s="305"/>
      <c r="D128" s="305"/>
      <c r="E128" s="305"/>
      <c r="F128" s="302">
        <f t="shared" si="4"/>
        <v>1006</v>
      </c>
    </row>
    <row r="129" spans="1:6">
      <c r="A129" s="307" t="s">
        <v>52</v>
      </c>
      <c r="B129" s="308">
        <f>SUM(B108,B114:B128)</f>
        <v>1928</v>
      </c>
      <c r="C129" s="308">
        <f>SUM(C108,C114:C128)</f>
        <v>0</v>
      </c>
      <c r="D129" s="308">
        <f>SUM(D108,D114:D128)</f>
        <v>0</v>
      </c>
      <c r="E129" s="308">
        <f>SUM(E108,E114:E128)</f>
        <v>0</v>
      </c>
      <c r="F129" s="309">
        <f>SUM(F108,F114:F128)</f>
        <v>1928</v>
      </c>
    </row>
    <row r="130" spans="1:6">
      <c r="A130" s="310"/>
      <c r="B130" s="311"/>
      <c r="C130" s="311"/>
      <c r="D130" s="311"/>
      <c r="E130" s="311"/>
      <c r="F130" s="312"/>
    </row>
    <row r="131" spans="1:6" ht="4.5" customHeight="1">
      <c r="A131" s="313"/>
      <c r="B131" s="314"/>
      <c r="C131" s="314"/>
      <c r="D131" s="314"/>
      <c r="E131" s="314"/>
      <c r="F131" s="315"/>
    </row>
    <row r="132" spans="1:6">
      <c r="A132" s="534" t="s">
        <v>351</v>
      </c>
      <c r="B132" s="534"/>
      <c r="C132" s="534"/>
      <c r="D132" s="534"/>
      <c r="E132" s="534"/>
      <c r="F132" s="534"/>
    </row>
    <row r="133" spans="1:6" ht="24" customHeight="1">
      <c r="A133" s="127" t="s">
        <v>51</v>
      </c>
      <c r="B133" s="531" t="s">
        <v>800</v>
      </c>
      <c r="C133" s="531"/>
      <c r="D133" s="531"/>
      <c r="E133" s="531"/>
      <c r="F133" s="531" t="s">
        <v>327</v>
      </c>
    </row>
    <row r="134" spans="1:6" ht="26.25" customHeight="1">
      <c r="A134" s="126"/>
      <c r="B134" s="242" t="s">
        <v>802</v>
      </c>
      <c r="C134" s="242" t="s">
        <v>803</v>
      </c>
      <c r="D134" s="242" t="s">
        <v>804</v>
      </c>
      <c r="E134" s="242" t="s">
        <v>805</v>
      </c>
      <c r="F134" s="531"/>
    </row>
    <row r="135" spans="1:6">
      <c r="A135" s="300" t="s">
        <v>352</v>
      </c>
      <c r="B135" s="301">
        <v>1270</v>
      </c>
      <c r="C135" s="301"/>
      <c r="D135" s="301"/>
      <c r="E135" s="301"/>
      <c r="F135" s="302">
        <f>SUM(B135:E135)</f>
        <v>1270</v>
      </c>
    </row>
    <row r="136" spans="1:6">
      <c r="A136" s="300" t="s">
        <v>353</v>
      </c>
      <c r="B136" s="301">
        <v>118</v>
      </c>
      <c r="C136" s="301"/>
      <c r="D136" s="301"/>
      <c r="E136" s="301"/>
      <c r="F136" s="302">
        <f t="shared" ref="F136:F151" si="5">SUM(B136:E136)</f>
        <v>118</v>
      </c>
    </row>
    <row r="137" spans="1:6">
      <c r="A137" s="300" t="s">
        <v>354</v>
      </c>
      <c r="B137" s="301">
        <v>925</v>
      </c>
      <c r="C137" s="301"/>
      <c r="D137" s="301"/>
      <c r="E137" s="301"/>
      <c r="F137" s="302">
        <f t="shared" si="5"/>
        <v>925</v>
      </c>
    </row>
    <row r="138" spans="1:6">
      <c r="A138" s="300" t="s">
        <v>355</v>
      </c>
      <c r="B138" s="301">
        <v>3</v>
      </c>
      <c r="C138" s="301"/>
      <c r="D138" s="301"/>
      <c r="E138" s="301"/>
      <c r="F138" s="302">
        <f t="shared" si="5"/>
        <v>3</v>
      </c>
    </row>
    <row r="139" spans="1:6">
      <c r="A139" s="300" t="s">
        <v>356</v>
      </c>
      <c r="B139" s="301">
        <v>0</v>
      </c>
      <c r="C139" s="301"/>
      <c r="D139" s="301"/>
      <c r="E139" s="301"/>
      <c r="F139" s="302">
        <f t="shared" si="5"/>
        <v>0</v>
      </c>
    </row>
    <row r="140" spans="1:6">
      <c r="A140" s="300" t="s">
        <v>357</v>
      </c>
      <c r="B140" s="301">
        <v>68</v>
      </c>
      <c r="C140" s="301"/>
      <c r="D140" s="301"/>
      <c r="E140" s="301"/>
      <c r="F140" s="302">
        <f t="shared" si="5"/>
        <v>68</v>
      </c>
    </row>
    <row r="141" spans="1:6">
      <c r="A141" s="300" t="s">
        <v>358</v>
      </c>
      <c r="B141" s="305">
        <v>19</v>
      </c>
      <c r="C141" s="305"/>
      <c r="D141" s="306"/>
      <c r="E141" s="305"/>
      <c r="F141" s="302">
        <f t="shared" si="5"/>
        <v>19</v>
      </c>
    </row>
    <row r="142" spans="1:6">
      <c r="A142" s="300" t="s">
        <v>359</v>
      </c>
      <c r="B142" s="305">
        <v>2</v>
      </c>
      <c r="C142" s="305"/>
      <c r="D142" s="305"/>
      <c r="E142" s="305"/>
      <c r="F142" s="302">
        <f t="shared" si="5"/>
        <v>2</v>
      </c>
    </row>
    <row r="143" spans="1:6" ht="14.25" customHeight="1">
      <c r="A143" s="300" t="s">
        <v>360</v>
      </c>
      <c r="B143" s="301">
        <v>294</v>
      </c>
      <c r="C143" s="301"/>
      <c r="D143" s="301"/>
      <c r="E143" s="301"/>
      <c r="F143" s="302">
        <f t="shared" si="5"/>
        <v>294</v>
      </c>
    </row>
    <row r="144" spans="1:6">
      <c r="A144" s="300" t="s">
        <v>361</v>
      </c>
      <c r="B144" s="305">
        <v>42</v>
      </c>
      <c r="C144" s="305"/>
      <c r="D144" s="306"/>
      <c r="E144" s="305"/>
      <c r="F144" s="302">
        <f t="shared" si="5"/>
        <v>42</v>
      </c>
    </row>
    <row r="145" spans="1:6">
      <c r="A145" s="300" t="s">
        <v>362</v>
      </c>
      <c r="B145" s="305">
        <v>123</v>
      </c>
      <c r="C145" s="305"/>
      <c r="D145" s="305"/>
      <c r="E145" s="305"/>
      <c r="F145" s="302">
        <f t="shared" si="5"/>
        <v>123</v>
      </c>
    </row>
    <row r="146" spans="1:6" ht="25.5">
      <c r="A146" s="300" t="s">
        <v>363</v>
      </c>
      <c r="B146" s="305">
        <v>41</v>
      </c>
      <c r="C146" s="305"/>
      <c r="D146" s="305"/>
      <c r="E146" s="305"/>
      <c r="F146" s="302">
        <f t="shared" si="5"/>
        <v>41</v>
      </c>
    </row>
    <row r="147" spans="1:6">
      <c r="A147" s="316" t="s">
        <v>364</v>
      </c>
      <c r="B147" s="318">
        <v>105</v>
      </c>
      <c r="C147" s="318"/>
      <c r="D147" s="318"/>
      <c r="E147" s="318"/>
      <c r="F147" s="319">
        <f t="shared" si="5"/>
        <v>105</v>
      </c>
    </row>
    <row r="148" spans="1:6">
      <c r="A148" s="316" t="s">
        <v>656</v>
      </c>
      <c r="B148" s="318">
        <v>50</v>
      </c>
      <c r="C148" s="318"/>
      <c r="D148" s="318"/>
      <c r="E148" s="318"/>
      <c r="F148" s="319">
        <f t="shared" si="5"/>
        <v>50</v>
      </c>
    </row>
    <row r="149" spans="1:6">
      <c r="A149" s="316" t="s">
        <v>659</v>
      </c>
      <c r="B149" s="318">
        <v>23</v>
      </c>
      <c r="C149" s="318"/>
      <c r="D149" s="318"/>
      <c r="E149" s="318"/>
      <c r="F149" s="319">
        <f t="shared" si="5"/>
        <v>23</v>
      </c>
    </row>
    <row r="150" spans="1:6" ht="12.75" customHeight="1">
      <c r="A150" s="300" t="s">
        <v>657</v>
      </c>
      <c r="B150" s="318">
        <v>775</v>
      </c>
      <c r="C150" s="318"/>
      <c r="D150" s="318"/>
      <c r="E150" s="318"/>
      <c r="F150" s="319">
        <f>SUM(B150:E150)</f>
        <v>775</v>
      </c>
    </row>
    <row r="151" spans="1:6" ht="15.75" customHeight="1">
      <c r="A151" s="300" t="s">
        <v>658</v>
      </c>
      <c r="B151" s="318">
        <v>0</v>
      </c>
      <c r="C151" s="318"/>
      <c r="D151" s="318"/>
      <c r="E151" s="318"/>
      <c r="F151" s="319">
        <f t="shared" si="5"/>
        <v>0</v>
      </c>
    </row>
    <row r="152" spans="1:6">
      <c r="A152" s="307" t="s">
        <v>52</v>
      </c>
      <c r="B152" s="317">
        <f>SUM(B135:B151)</f>
        <v>3858</v>
      </c>
      <c r="C152" s="317">
        <f>SUM(C135:C151)</f>
        <v>0</v>
      </c>
      <c r="D152" s="317">
        <f>SUM(D135:D151)</f>
        <v>0</v>
      </c>
      <c r="E152" s="317">
        <f>SUM(E135:E151)</f>
        <v>0</v>
      </c>
      <c r="F152" s="317">
        <f>SUM(F135:F151)</f>
        <v>3858</v>
      </c>
    </row>
    <row r="155" spans="1:6">
      <c r="A155" s="320" t="s">
        <v>365</v>
      </c>
      <c r="B155" s="320"/>
      <c r="C155" s="320"/>
      <c r="D155" s="320" t="s">
        <v>368</v>
      </c>
      <c r="E155" s="320"/>
      <c r="F155" s="320"/>
    </row>
  </sheetData>
  <mergeCells count="34">
    <mergeCell ref="F27:F28"/>
    <mergeCell ref="B36:E36"/>
    <mergeCell ref="F36:F37"/>
    <mergeCell ref="A35:F35"/>
    <mergeCell ref="B27:E27"/>
    <mergeCell ref="B133:E133"/>
    <mergeCell ref="F133:F134"/>
    <mergeCell ref="A105:F105"/>
    <mergeCell ref="B106:E106"/>
    <mergeCell ref="F106:F107"/>
    <mergeCell ref="A42:F42"/>
    <mergeCell ref="A52:F52"/>
    <mergeCell ref="B43:E43"/>
    <mergeCell ref="A132:F132"/>
    <mergeCell ref="B100:E100"/>
    <mergeCell ref="A99:F99"/>
    <mergeCell ref="F100:F101"/>
    <mergeCell ref="B74:E74"/>
    <mergeCell ref="B87:E87"/>
    <mergeCell ref="F53:F54"/>
    <mergeCell ref="F43:F44"/>
    <mergeCell ref="F87:F88"/>
    <mergeCell ref="A86:E86"/>
    <mergeCell ref="A73:F73"/>
    <mergeCell ref="B53:E53"/>
    <mergeCell ref="F74:F75"/>
    <mergeCell ref="A1:F1"/>
    <mergeCell ref="A19:F19"/>
    <mergeCell ref="A26:F26"/>
    <mergeCell ref="B4:E4"/>
    <mergeCell ref="F4:F5"/>
    <mergeCell ref="B20:E20"/>
    <mergeCell ref="F20:F21"/>
    <mergeCell ref="A3:N3"/>
  </mergeCells>
  <phoneticPr fontId="0" type="noConversion"/>
  <pageMargins left="0.62992125984251968" right="0.62992125984251968" top="0.39370078740157483" bottom="0.39370078740157483" header="0.31496062992125984" footer="0.31496062992125984"/>
  <pageSetup paperSize="9" scale="97" orientation="landscape" r:id="rId1"/>
  <rowBreaks count="4" manualBreakCount="4">
    <brk id="25" max="8" man="1"/>
    <brk id="49" max="16383" man="1"/>
    <brk id="72" max="16383" man="1"/>
    <brk id="120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53"/>
  <sheetViews>
    <sheetView view="pageBreakPreview" zoomScaleNormal="100" workbookViewId="0">
      <selection activeCell="C213" sqref="C213"/>
    </sheetView>
  </sheetViews>
  <sheetFormatPr defaultRowHeight="12.75"/>
  <cols>
    <col min="1" max="1" width="32.140625" style="192" customWidth="1"/>
    <col min="2" max="2" width="17.42578125" style="180" customWidth="1"/>
    <col min="3" max="3" width="15.85546875" style="180" customWidth="1"/>
    <col min="4" max="5" width="16.140625" style="180" customWidth="1"/>
    <col min="6" max="6" width="20.5703125" style="181" customWidth="1"/>
    <col min="7" max="10" width="12.42578125" style="181" hidden="1" customWidth="1"/>
    <col min="11" max="11" width="13.85546875" style="142" hidden="1" customWidth="1"/>
    <col min="12" max="15" width="0" style="142" hidden="1" customWidth="1"/>
    <col min="16" max="16" width="26.42578125" style="142" hidden="1" customWidth="1"/>
    <col min="17" max="23" width="9.7109375" style="142" hidden="1" customWidth="1"/>
    <col min="24" max="24" width="12" style="142" hidden="1" customWidth="1"/>
    <col min="25" max="25" width="9.7109375" style="142" hidden="1" customWidth="1"/>
    <col min="26" max="28" width="9.28515625" style="142" hidden="1" customWidth="1"/>
    <col min="29" max="35" width="0" style="142" hidden="1" customWidth="1"/>
    <col min="36" max="16384" width="9.140625" style="142"/>
  </cols>
  <sheetData>
    <row r="1" spans="1:29" s="136" customFormat="1" ht="18">
      <c r="A1" s="554" t="s">
        <v>450</v>
      </c>
      <c r="B1" s="554"/>
      <c r="C1" s="554"/>
      <c r="D1" s="554"/>
      <c r="E1" s="554"/>
      <c r="F1" s="554"/>
      <c r="G1" s="135"/>
      <c r="H1" s="135"/>
      <c r="I1" s="135"/>
      <c r="J1" s="135"/>
    </row>
    <row r="2" spans="1:29" s="138" customFormat="1" ht="14.25">
      <c r="A2" s="555" t="s">
        <v>100</v>
      </c>
      <c r="B2" s="543" t="s">
        <v>328</v>
      </c>
      <c r="C2" s="543"/>
      <c r="D2" s="543"/>
      <c r="E2" s="543"/>
      <c r="F2" s="536" t="s">
        <v>327</v>
      </c>
      <c r="G2" s="557" t="s">
        <v>124</v>
      </c>
      <c r="H2" s="536" t="s">
        <v>262</v>
      </c>
      <c r="I2" s="536" t="s">
        <v>263</v>
      </c>
      <c r="J2" s="137"/>
    </row>
    <row r="3" spans="1:29" s="138" customFormat="1" ht="14.25">
      <c r="A3" s="555"/>
      <c r="B3" s="540" t="s">
        <v>802</v>
      </c>
      <c r="C3" s="540" t="s">
        <v>803</v>
      </c>
      <c r="D3" s="540" t="s">
        <v>804</v>
      </c>
      <c r="E3" s="540" t="s">
        <v>805</v>
      </c>
      <c r="F3" s="537"/>
      <c r="G3" s="558"/>
      <c r="H3" s="537"/>
      <c r="I3" s="537"/>
      <c r="J3" s="137"/>
    </row>
    <row r="4" spans="1:29" s="138" customFormat="1" ht="14.25">
      <c r="A4" s="555"/>
      <c r="B4" s="540"/>
      <c r="C4" s="540"/>
      <c r="D4" s="540"/>
      <c r="E4" s="540"/>
      <c r="F4" s="538"/>
      <c r="G4" s="559"/>
      <c r="H4" s="538"/>
      <c r="I4" s="538"/>
      <c r="J4" s="137"/>
    </row>
    <row r="5" spans="1:29" s="141" customFormat="1" ht="15">
      <c r="A5" s="198" t="s">
        <v>276</v>
      </c>
      <c r="B5" s="199">
        <f>B7+B9+B13+B14</f>
        <v>36744</v>
      </c>
      <c r="C5" s="199">
        <f>C7+C9+C13+C14</f>
        <v>0</v>
      </c>
      <c r="D5" s="199">
        <f>D7+D9+D13+D14</f>
        <v>0</v>
      </c>
      <c r="E5" s="199">
        <f>E7+E9+E13+E14</f>
        <v>0</v>
      </c>
      <c r="F5" s="270">
        <f>SUM(B5:E5)</f>
        <v>36744</v>
      </c>
      <c r="G5" s="140">
        <v>96667</v>
      </c>
      <c r="H5" s="140">
        <f>F5-G5</f>
        <v>-59923</v>
      </c>
      <c r="I5" s="140">
        <f>F5/G5*100-100</f>
        <v>-61.989096589322109</v>
      </c>
      <c r="J5" s="140"/>
    </row>
    <row r="6" spans="1:29" ht="15">
      <c r="A6" s="198" t="s">
        <v>41</v>
      </c>
      <c r="B6" s="199"/>
      <c r="C6" s="199"/>
      <c r="D6" s="199"/>
      <c r="E6" s="199"/>
      <c r="F6" s="270"/>
      <c r="G6" s="140"/>
      <c r="H6" s="140"/>
      <c r="I6" s="140"/>
      <c r="J6" s="140"/>
    </row>
    <row r="7" spans="1:29" ht="15">
      <c r="A7" s="198" t="s">
        <v>277</v>
      </c>
      <c r="B7" s="199">
        <f>B31+B107+B130+B150+B167</f>
        <v>897</v>
      </c>
      <c r="C7" s="199">
        <f>C31+C107+C130+C150+C167</f>
        <v>0</v>
      </c>
      <c r="D7" s="199">
        <f>D31+D107+D130+D150+D167</f>
        <v>0</v>
      </c>
      <c r="E7" s="199">
        <f>E31+E107+E130+E150+E167</f>
        <v>0</v>
      </c>
      <c r="F7" s="201">
        <f t="shared" ref="F7:F23" si="0">SUM(B7:E7)</f>
        <v>897</v>
      </c>
      <c r="G7" s="140">
        <v>19176</v>
      </c>
      <c r="H7" s="140">
        <f t="shared" ref="H7:H23" si="1">F7-G7</f>
        <v>-18279</v>
      </c>
      <c r="I7" s="140">
        <f t="shared" ref="I7:I23" si="2">F7/G7*100-100</f>
        <v>-95.322277847309138</v>
      </c>
      <c r="J7" s="140"/>
    </row>
    <row r="8" spans="1:29" ht="15">
      <c r="A8" s="198" t="s">
        <v>278</v>
      </c>
      <c r="B8" s="199">
        <f>B108+B131</f>
        <v>133</v>
      </c>
      <c r="C8" s="199">
        <f>C108+C131</f>
        <v>0</v>
      </c>
      <c r="D8" s="199">
        <f>D108+D131</f>
        <v>0</v>
      </c>
      <c r="E8" s="199">
        <f>E108+E131</f>
        <v>0</v>
      </c>
      <c r="F8" s="201">
        <f t="shared" si="0"/>
        <v>133</v>
      </c>
      <c r="G8" s="140">
        <v>850</v>
      </c>
      <c r="H8" s="140">
        <f t="shared" si="1"/>
        <v>-717</v>
      </c>
      <c r="I8" s="140">
        <f t="shared" si="2"/>
        <v>-84.352941176470594</v>
      </c>
      <c r="J8" s="140"/>
      <c r="P8" s="143" t="s">
        <v>279</v>
      </c>
      <c r="Q8" s="144">
        <v>9317</v>
      </c>
      <c r="R8" s="144">
        <v>9058</v>
      </c>
      <c r="S8" s="144">
        <v>9348</v>
      </c>
      <c r="T8" s="144">
        <v>9207</v>
      </c>
      <c r="U8" s="144">
        <v>9463</v>
      </c>
      <c r="V8" s="144">
        <v>9438</v>
      </c>
      <c r="W8" s="144">
        <v>10211</v>
      </c>
      <c r="X8" s="144">
        <v>10284</v>
      </c>
      <c r="Y8" s="144">
        <v>9980</v>
      </c>
      <c r="Z8" s="144">
        <v>3166</v>
      </c>
      <c r="AA8" s="144">
        <v>3059</v>
      </c>
      <c r="AB8" s="144">
        <v>3205</v>
      </c>
      <c r="AC8" s="144">
        <v>95736</v>
      </c>
    </row>
    <row r="9" spans="1:29" s="146" customFormat="1" ht="15">
      <c r="A9" s="198" t="s">
        <v>280</v>
      </c>
      <c r="B9" s="199">
        <f>SUM(B10:B12)</f>
        <v>33600</v>
      </c>
      <c r="C9" s="199">
        <f>SUM(C10:C12)</f>
        <v>0</v>
      </c>
      <c r="D9" s="199">
        <f>SUM(D10:D12)</f>
        <v>0</v>
      </c>
      <c r="E9" s="199">
        <f>SUM(E10:E12)</f>
        <v>0</v>
      </c>
      <c r="F9" s="201">
        <f t="shared" si="0"/>
        <v>33600</v>
      </c>
      <c r="G9" s="145">
        <v>77491</v>
      </c>
      <c r="H9" s="140">
        <f t="shared" si="1"/>
        <v>-43891</v>
      </c>
      <c r="I9" s="140">
        <f t="shared" si="2"/>
        <v>-56.640125950110338</v>
      </c>
      <c r="J9" s="145"/>
      <c r="P9" s="147" t="s">
        <v>279</v>
      </c>
      <c r="Q9" s="147">
        <v>741</v>
      </c>
      <c r="R9" s="147">
        <v>739</v>
      </c>
      <c r="S9" s="147">
        <v>740</v>
      </c>
      <c r="T9" s="147">
        <v>740</v>
      </c>
      <c r="U9" s="147">
        <v>744</v>
      </c>
      <c r="V9" s="147">
        <v>740</v>
      </c>
      <c r="W9" s="147">
        <v>740</v>
      </c>
      <c r="X9" s="147">
        <v>740</v>
      </c>
      <c r="Y9" s="147">
        <v>739</v>
      </c>
      <c r="Z9" s="147">
        <v>658</v>
      </c>
      <c r="AA9" s="147">
        <v>658</v>
      </c>
      <c r="AB9" s="147">
        <v>658</v>
      </c>
      <c r="AC9" s="147">
        <v>8637</v>
      </c>
    </row>
    <row r="10" spans="1:29" ht="15">
      <c r="A10" s="198" t="s">
        <v>281</v>
      </c>
      <c r="B10" s="199">
        <f>B33+B110+B133</f>
        <v>19240</v>
      </c>
      <c r="C10" s="199">
        <f>C33+C110+C133</f>
        <v>0</v>
      </c>
      <c r="D10" s="199">
        <f>D33+D110+D133</f>
        <v>0</v>
      </c>
      <c r="E10" s="199">
        <f>E33+E110+E133</f>
        <v>0</v>
      </c>
      <c r="F10" s="201">
        <f t="shared" si="0"/>
        <v>19240</v>
      </c>
      <c r="G10" s="140">
        <v>60698</v>
      </c>
      <c r="H10" s="140">
        <f t="shared" si="1"/>
        <v>-41458</v>
      </c>
      <c r="I10" s="140"/>
      <c r="J10" s="140"/>
    </row>
    <row r="11" spans="1:29" ht="15">
      <c r="A11" s="198" t="s">
        <v>282</v>
      </c>
      <c r="B11" s="199">
        <f>B34+B134+B111+B170</f>
        <v>2096</v>
      </c>
      <c r="C11" s="199">
        <f>C34+C134+C111+C170</f>
        <v>0</v>
      </c>
      <c r="D11" s="199">
        <f>D34+D134+D111+D170</f>
        <v>0</v>
      </c>
      <c r="E11" s="199">
        <f>E34+E134+E111+E170</f>
        <v>0</v>
      </c>
      <c r="F11" s="201">
        <f t="shared" si="0"/>
        <v>2096</v>
      </c>
      <c r="G11" s="140">
        <v>6585</v>
      </c>
      <c r="H11" s="140">
        <f t="shared" si="1"/>
        <v>-4489</v>
      </c>
      <c r="I11" s="140"/>
      <c r="J11" s="140"/>
      <c r="P11" s="142" t="s">
        <v>283</v>
      </c>
      <c r="Q11" s="148">
        <f>Q9+Q8</f>
        <v>10058</v>
      </c>
      <c r="R11" s="148">
        <f t="shared" ref="R11:AC11" si="3">R9+R8</f>
        <v>9797</v>
      </c>
      <c r="S11" s="148">
        <f t="shared" si="3"/>
        <v>10088</v>
      </c>
      <c r="T11" s="148">
        <f t="shared" si="3"/>
        <v>9947</v>
      </c>
      <c r="U11" s="148">
        <f t="shared" si="3"/>
        <v>10207</v>
      </c>
      <c r="V11" s="148">
        <f t="shared" si="3"/>
        <v>10178</v>
      </c>
      <c r="W11" s="148">
        <f t="shared" si="3"/>
        <v>10951</v>
      </c>
      <c r="X11" s="148">
        <f t="shared" si="3"/>
        <v>11024</v>
      </c>
      <c r="Y11" s="148">
        <f t="shared" si="3"/>
        <v>10719</v>
      </c>
      <c r="Z11" s="148">
        <f t="shared" si="3"/>
        <v>3824</v>
      </c>
      <c r="AA11" s="148">
        <f t="shared" si="3"/>
        <v>3717</v>
      </c>
      <c r="AB11" s="148">
        <f t="shared" si="3"/>
        <v>3863</v>
      </c>
      <c r="AC11" s="148">
        <f t="shared" si="3"/>
        <v>104373</v>
      </c>
    </row>
    <row r="12" spans="1:29" ht="15">
      <c r="A12" s="198" t="s">
        <v>284</v>
      </c>
      <c r="B12" s="199">
        <f>B35+B152</f>
        <v>12264</v>
      </c>
      <c r="C12" s="199">
        <f>C35+C152</f>
        <v>0</v>
      </c>
      <c r="D12" s="199">
        <f>D35+D152</f>
        <v>0</v>
      </c>
      <c r="E12" s="199">
        <f>E35+E152</f>
        <v>0</v>
      </c>
      <c r="F12" s="201">
        <f t="shared" si="0"/>
        <v>12264</v>
      </c>
      <c r="G12" s="140">
        <v>10208</v>
      </c>
      <c r="H12" s="140">
        <f t="shared" si="1"/>
        <v>2056</v>
      </c>
      <c r="I12" s="140">
        <f t="shared" si="2"/>
        <v>20.14106583072099</v>
      </c>
      <c r="J12" s="140"/>
    </row>
    <row r="13" spans="1:29" ht="15">
      <c r="A13" s="198" t="s">
        <v>285</v>
      </c>
      <c r="B13" s="199">
        <f>B36+B135+B153</f>
        <v>1375</v>
      </c>
      <c r="C13" s="199">
        <f>C36+C135+C153</f>
        <v>0</v>
      </c>
      <c r="D13" s="199">
        <f>D36+D135+D153+D171</f>
        <v>0</v>
      </c>
      <c r="E13" s="199">
        <f>E36+E135+E153+E171</f>
        <v>0</v>
      </c>
      <c r="F13" s="201">
        <f t="shared" si="0"/>
        <v>1375</v>
      </c>
      <c r="G13" s="140">
        <v>0</v>
      </c>
      <c r="H13" s="140">
        <f t="shared" si="1"/>
        <v>1375</v>
      </c>
      <c r="I13" s="140"/>
      <c r="J13" s="140"/>
      <c r="P13" s="142" t="s">
        <v>286</v>
      </c>
      <c r="Q13" s="149">
        <f>Q11*0.1799</f>
        <v>1809.4342000000001</v>
      </c>
      <c r="R13" s="149">
        <f t="shared" ref="R13:AB13" si="4">R11*0.1799</f>
        <v>1762.4802999999999</v>
      </c>
      <c r="S13" s="149">
        <f t="shared" si="4"/>
        <v>1814.8312000000001</v>
      </c>
      <c r="T13" s="149">
        <f t="shared" si="4"/>
        <v>1789.4653000000001</v>
      </c>
      <c r="U13" s="149">
        <f t="shared" si="4"/>
        <v>1836.2393</v>
      </c>
      <c r="V13" s="149">
        <f t="shared" si="4"/>
        <v>1831.0222000000001</v>
      </c>
      <c r="W13" s="149">
        <f t="shared" si="4"/>
        <v>1970.0849000000001</v>
      </c>
      <c r="X13" s="149">
        <f t="shared" si="4"/>
        <v>1983.2175999999999</v>
      </c>
      <c r="Y13" s="149">
        <f t="shared" si="4"/>
        <v>1928.3481000000002</v>
      </c>
      <c r="Z13" s="149">
        <f t="shared" si="4"/>
        <v>687.93759999999997</v>
      </c>
      <c r="AA13" s="149">
        <f t="shared" si="4"/>
        <v>668.68830000000003</v>
      </c>
      <c r="AB13" s="149">
        <f t="shared" si="4"/>
        <v>694.95370000000003</v>
      </c>
      <c r="AC13" s="142">
        <f>SUM(Q13:AB13)</f>
        <v>18776.702700000002</v>
      </c>
    </row>
    <row r="14" spans="1:29" ht="15">
      <c r="A14" s="198" t="s">
        <v>287</v>
      </c>
      <c r="B14" s="199">
        <f>B37</f>
        <v>872</v>
      </c>
      <c r="C14" s="199">
        <f>C37</f>
        <v>0</v>
      </c>
      <c r="D14" s="199">
        <f>D37</f>
        <v>0</v>
      </c>
      <c r="E14" s="199">
        <f>E37</f>
        <v>0</v>
      </c>
      <c r="F14" s="201">
        <f t="shared" si="0"/>
        <v>872</v>
      </c>
      <c r="G14" s="140">
        <v>0</v>
      </c>
      <c r="H14" s="140">
        <f t="shared" si="1"/>
        <v>872</v>
      </c>
      <c r="I14" s="140"/>
      <c r="J14" s="140"/>
      <c r="P14" s="142" t="s">
        <v>288</v>
      </c>
      <c r="Q14" s="149">
        <f>Q11*0.015</f>
        <v>150.87</v>
      </c>
      <c r="R14" s="149">
        <f t="shared" ref="R14:AB14" si="5">R11*0.015</f>
        <v>146.95499999999998</v>
      </c>
      <c r="S14" s="149">
        <f t="shared" si="5"/>
        <v>151.32</v>
      </c>
      <c r="T14" s="149">
        <f t="shared" si="5"/>
        <v>149.20499999999998</v>
      </c>
      <c r="U14" s="149">
        <f t="shared" si="5"/>
        <v>153.10499999999999</v>
      </c>
      <c r="V14" s="149">
        <f t="shared" si="5"/>
        <v>152.66999999999999</v>
      </c>
      <c r="W14" s="149">
        <f t="shared" si="5"/>
        <v>164.26499999999999</v>
      </c>
      <c r="X14" s="149">
        <f t="shared" si="5"/>
        <v>165.35999999999999</v>
      </c>
      <c r="Y14" s="149">
        <f t="shared" si="5"/>
        <v>160.785</v>
      </c>
      <c r="Z14" s="149">
        <f t="shared" si="5"/>
        <v>57.36</v>
      </c>
      <c r="AA14" s="149">
        <f t="shared" si="5"/>
        <v>55.754999999999995</v>
      </c>
      <c r="AB14" s="149">
        <f t="shared" si="5"/>
        <v>57.945</v>
      </c>
      <c r="AC14" s="142">
        <f>SUM(Q14:AB14)</f>
        <v>1565.5949999999996</v>
      </c>
    </row>
    <row r="15" spans="1:29" ht="15">
      <c r="A15" s="198" t="s">
        <v>279</v>
      </c>
      <c r="B15" s="199">
        <f>B38+B112+B136+B155+B173</f>
        <v>42384</v>
      </c>
      <c r="C15" s="199">
        <f>C38+C112+C136+C155</f>
        <v>0</v>
      </c>
      <c r="D15" s="199">
        <f>D38+D112+D136+D155+D173+D191</f>
        <v>0</v>
      </c>
      <c r="E15" s="199">
        <f>E38+E112+E136+E155+E173+E191</f>
        <v>0</v>
      </c>
      <c r="F15" s="201">
        <f t="shared" si="0"/>
        <v>42384</v>
      </c>
      <c r="G15" s="140">
        <v>100730</v>
      </c>
      <c r="H15" s="140">
        <f t="shared" si="1"/>
        <v>-58346</v>
      </c>
      <c r="I15" s="140">
        <f t="shared" si="2"/>
        <v>-57.923160925245703</v>
      </c>
      <c r="J15" s="140"/>
    </row>
    <row r="16" spans="1:29" s="141" customFormat="1" ht="15">
      <c r="A16" s="198" t="s">
        <v>289</v>
      </c>
      <c r="B16" s="199">
        <f>B39+B113+B137+B156+B174</f>
        <v>9308</v>
      </c>
      <c r="C16" s="199">
        <f>C39+C113+C137+C156</f>
        <v>0</v>
      </c>
      <c r="D16" s="199">
        <f>D39+D113+D137+D156+D174+D192</f>
        <v>0</v>
      </c>
      <c r="E16" s="199">
        <f>E39+E113+E137+E156+E174+E192</f>
        <v>0</v>
      </c>
      <c r="F16" s="201">
        <f t="shared" si="0"/>
        <v>9308</v>
      </c>
      <c r="G16" s="140">
        <v>22160</v>
      </c>
      <c r="H16" s="140">
        <f t="shared" si="1"/>
        <v>-12852</v>
      </c>
      <c r="I16" s="140">
        <f t="shared" si="2"/>
        <v>-57.996389891696751</v>
      </c>
      <c r="J16" s="140"/>
    </row>
    <row r="17" spans="1:10" ht="15">
      <c r="A17" s="198" t="s">
        <v>290</v>
      </c>
      <c r="B17" s="199">
        <f>B40+B114+B157+B138</f>
        <v>17828</v>
      </c>
      <c r="C17" s="199">
        <f>C40+C114+C157+C138</f>
        <v>0</v>
      </c>
      <c r="D17" s="199">
        <f>D40+D114+D157+D138</f>
        <v>0</v>
      </c>
      <c r="E17" s="199">
        <f>E40+E114+E157+E138</f>
        <v>0</v>
      </c>
      <c r="F17" s="201">
        <f t="shared" si="0"/>
        <v>17828</v>
      </c>
      <c r="G17" s="140">
        <v>14402</v>
      </c>
      <c r="H17" s="140">
        <f t="shared" si="1"/>
        <v>3426</v>
      </c>
      <c r="I17" s="140">
        <f t="shared" si="2"/>
        <v>23.788362727398976</v>
      </c>
      <c r="J17" s="140"/>
    </row>
    <row r="18" spans="1:10" ht="15">
      <c r="A18" s="198" t="s">
        <v>291</v>
      </c>
      <c r="B18" s="199">
        <f>B41+B115+B139+B158</f>
        <v>3858</v>
      </c>
      <c r="C18" s="199">
        <f>C41+C115+C139+C158</f>
        <v>0</v>
      </c>
      <c r="D18" s="199">
        <f>D41+D115+D139+D158</f>
        <v>0</v>
      </c>
      <c r="E18" s="199">
        <f>E41+E115+E139+E158</f>
        <v>0</v>
      </c>
      <c r="F18" s="201">
        <f t="shared" si="0"/>
        <v>3858</v>
      </c>
      <c r="G18" s="150">
        <v>6815</v>
      </c>
      <c r="H18" s="140">
        <f t="shared" si="1"/>
        <v>-2957</v>
      </c>
      <c r="I18" s="140">
        <f t="shared" si="2"/>
        <v>-43.389581804842258</v>
      </c>
      <c r="J18" s="150"/>
    </row>
    <row r="19" spans="1:10" ht="15">
      <c r="A19" s="198" t="s">
        <v>292</v>
      </c>
      <c r="B19" s="199">
        <f t="shared" ref="B19:E20" si="6">B42</f>
        <v>1270</v>
      </c>
      <c r="C19" s="199">
        <f t="shared" si="6"/>
        <v>0</v>
      </c>
      <c r="D19" s="199">
        <f t="shared" si="6"/>
        <v>0</v>
      </c>
      <c r="E19" s="199">
        <f t="shared" si="6"/>
        <v>0</v>
      </c>
      <c r="F19" s="201">
        <f t="shared" si="0"/>
        <v>1270</v>
      </c>
      <c r="G19" s="140">
        <v>2232</v>
      </c>
      <c r="H19" s="140">
        <f t="shared" si="1"/>
        <v>-962</v>
      </c>
      <c r="I19" s="140"/>
      <c r="J19" s="140"/>
    </row>
    <row r="20" spans="1:10" s="141" customFormat="1" ht="15">
      <c r="A20" s="198" t="s">
        <v>293</v>
      </c>
      <c r="B20" s="199">
        <f t="shared" si="6"/>
        <v>925</v>
      </c>
      <c r="C20" s="199">
        <f t="shared" si="6"/>
        <v>0</v>
      </c>
      <c r="D20" s="199">
        <f t="shared" si="6"/>
        <v>0</v>
      </c>
      <c r="E20" s="199">
        <f t="shared" si="6"/>
        <v>0</v>
      </c>
      <c r="F20" s="201">
        <f t="shared" si="0"/>
        <v>925</v>
      </c>
      <c r="G20" s="140">
        <v>2115</v>
      </c>
      <c r="H20" s="140">
        <f t="shared" si="1"/>
        <v>-1190</v>
      </c>
      <c r="I20" s="140"/>
      <c r="J20" s="140"/>
    </row>
    <row r="21" spans="1:10" ht="15">
      <c r="A21" s="198" t="s">
        <v>294</v>
      </c>
      <c r="B21" s="199">
        <f>B44+B116+B140</f>
        <v>118</v>
      </c>
      <c r="C21" s="199">
        <f>C44+C116+C140</f>
        <v>0</v>
      </c>
      <c r="D21" s="199">
        <f>D44+D116+D140</f>
        <v>0</v>
      </c>
      <c r="E21" s="199">
        <f>E44+E116+E140</f>
        <v>0</v>
      </c>
      <c r="F21" s="201">
        <f t="shared" si="0"/>
        <v>118</v>
      </c>
      <c r="G21" s="140">
        <v>395</v>
      </c>
      <c r="H21" s="140">
        <f t="shared" si="1"/>
        <v>-277</v>
      </c>
      <c r="I21" s="140"/>
      <c r="J21" s="140"/>
    </row>
    <row r="22" spans="1:10" ht="15">
      <c r="A22" s="202" t="s">
        <v>295</v>
      </c>
      <c r="B22" s="199">
        <f>B45+B117+B141+B158</f>
        <v>1545</v>
      </c>
      <c r="C22" s="199">
        <f>C45+C117+C141+C158</f>
        <v>0</v>
      </c>
      <c r="D22" s="199">
        <f>D45+D117+D141+D158</f>
        <v>0</v>
      </c>
      <c r="E22" s="199">
        <f>E45+E117+E141+E158</f>
        <v>0</v>
      </c>
      <c r="F22" s="201">
        <f t="shared" si="0"/>
        <v>1545</v>
      </c>
      <c r="G22" s="140">
        <v>2061</v>
      </c>
      <c r="H22" s="140">
        <f t="shared" si="1"/>
        <v>-516</v>
      </c>
      <c r="I22" s="140">
        <f t="shared" si="2"/>
        <v>-25.03639010189228</v>
      </c>
      <c r="J22" s="140"/>
    </row>
    <row r="23" spans="1:10" ht="14.25">
      <c r="A23" s="203" t="s">
        <v>296</v>
      </c>
      <c r="B23" s="201">
        <f t="shared" ref="B23:G23" si="7">B5+B15+B16+B17+B18</f>
        <v>110122</v>
      </c>
      <c r="C23" s="201">
        <f t="shared" si="7"/>
        <v>0</v>
      </c>
      <c r="D23" s="201">
        <f>D5+D15+D16+D17+D18</f>
        <v>0</v>
      </c>
      <c r="E23" s="201">
        <f t="shared" si="7"/>
        <v>0</v>
      </c>
      <c r="F23" s="201">
        <f t="shared" si="0"/>
        <v>110122</v>
      </c>
      <c r="G23" s="269">
        <f t="shared" si="7"/>
        <v>240774</v>
      </c>
      <c r="H23" s="140">
        <f t="shared" si="1"/>
        <v>-130652</v>
      </c>
      <c r="I23" s="140">
        <f t="shared" si="2"/>
        <v>-54.263334080922363</v>
      </c>
      <c r="J23" s="140"/>
    </row>
    <row r="24" spans="1:10" ht="14.25">
      <c r="A24" s="204" t="s">
        <v>297</v>
      </c>
      <c r="B24" s="205"/>
      <c r="C24" s="205"/>
      <c r="D24" s="205"/>
      <c r="E24" s="205"/>
      <c r="F24" s="205"/>
      <c r="G24" s="151"/>
      <c r="H24" s="151"/>
      <c r="I24" s="151"/>
      <c r="J24" s="151"/>
    </row>
    <row r="25" spans="1:10" s="146" customFormat="1" ht="15.75">
      <c r="A25" s="547" t="s">
        <v>298</v>
      </c>
      <c r="B25" s="547"/>
      <c r="C25" s="547"/>
      <c r="D25" s="547"/>
      <c r="E25" s="547"/>
      <c r="F25" s="547"/>
      <c r="G25" s="152"/>
      <c r="H25" s="152"/>
      <c r="I25" s="152"/>
      <c r="J25" s="152"/>
    </row>
    <row r="26" spans="1:10" s="138" customFormat="1" ht="15" customHeight="1">
      <c r="A26" s="544" t="s">
        <v>100</v>
      </c>
      <c r="B26" s="543" t="s">
        <v>328</v>
      </c>
      <c r="C26" s="543"/>
      <c r="D26" s="543"/>
      <c r="E26" s="543"/>
      <c r="F26" s="536" t="s">
        <v>327</v>
      </c>
      <c r="G26" s="552"/>
      <c r="H26" s="552"/>
      <c r="I26" s="552"/>
      <c r="J26" s="154"/>
    </row>
    <row r="27" spans="1:10" s="138" customFormat="1" ht="15">
      <c r="A27" s="545"/>
      <c r="B27" s="540" t="s">
        <v>802</v>
      </c>
      <c r="C27" s="540" t="s">
        <v>803</v>
      </c>
      <c r="D27" s="540" t="s">
        <v>804</v>
      </c>
      <c r="E27" s="540" t="s">
        <v>805</v>
      </c>
      <c r="F27" s="537"/>
      <c r="G27" s="552"/>
      <c r="H27" s="552"/>
      <c r="I27" s="552"/>
      <c r="J27" s="154"/>
    </row>
    <row r="28" spans="1:10" s="138" customFormat="1" ht="15">
      <c r="A28" s="546"/>
      <c r="B28" s="540"/>
      <c r="C28" s="540"/>
      <c r="D28" s="540"/>
      <c r="E28" s="540"/>
      <c r="F28" s="538"/>
      <c r="G28" s="552"/>
      <c r="H28" s="552"/>
      <c r="I28" s="552"/>
      <c r="J28" s="154"/>
    </row>
    <row r="29" spans="1:10" s="141" customFormat="1" ht="15">
      <c r="A29" s="198" t="s">
        <v>276</v>
      </c>
      <c r="B29" s="199">
        <f>B31+B32+B36+B37</f>
        <v>36567</v>
      </c>
      <c r="C29" s="199">
        <f>C31+C32+C36+C37</f>
        <v>0</v>
      </c>
      <c r="D29" s="199">
        <f>D31+D32+D36+D37</f>
        <v>0</v>
      </c>
      <c r="E29" s="199">
        <f>E31+E32+E36+E37</f>
        <v>0</v>
      </c>
      <c r="F29" s="271">
        <f>SUM(B29:E29)</f>
        <v>36567</v>
      </c>
      <c r="G29" s="140"/>
      <c r="H29" s="140"/>
      <c r="I29" s="140"/>
      <c r="J29" s="151"/>
    </row>
    <row r="30" spans="1:10" ht="15">
      <c r="A30" s="198" t="s">
        <v>41</v>
      </c>
      <c r="B30" s="199"/>
      <c r="C30" s="199"/>
      <c r="D30" s="199"/>
      <c r="E30" s="199"/>
      <c r="F30" s="271"/>
      <c r="G30" s="151"/>
      <c r="H30" s="140"/>
      <c r="I30" s="140"/>
      <c r="J30" s="151"/>
    </row>
    <row r="31" spans="1:10" ht="15">
      <c r="A31" s="198" t="s">
        <v>277</v>
      </c>
      <c r="B31" s="199">
        <f>B54+B80</f>
        <v>763</v>
      </c>
      <c r="C31" s="199">
        <f>C54+C80</f>
        <v>0</v>
      </c>
      <c r="D31" s="199">
        <f>D54+D80</f>
        <v>0</v>
      </c>
      <c r="E31" s="199">
        <f>E54+E80</f>
        <v>0</v>
      </c>
      <c r="F31" s="271">
        <f>SUM(B31:E31)</f>
        <v>763</v>
      </c>
      <c r="G31" s="151"/>
      <c r="H31" s="140"/>
      <c r="I31" s="140"/>
      <c r="J31" s="151"/>
    </row>
    <row r="32" spans="1:10" s="146" customFormat="1" ht="15">
      <c r="A32" s="198" t="s">
        <v>280</v>
      </c>
      <c r="B32" s="199">
        <f>SUM(B33:B35)</f>
        <v>33557</v>
      </c>
      <c r="C32" s="199">
        <f>SUM(C33:C35)</f>
        <v>0</v>
      </c>
      <c r="D32" s="199">
        <f>SUM(D33:D35)</f>
        <v>0</v>
      </c>
      <c r="E32" s="199">
        <f>SUM(E33:E35)</f>
        <v>0</v>
      </c>
      <c r="F32" s="201">
        <f>SUM(F33:F35)</f>
        <v>33557</v>
      </c>
      <c r="G32" s="145"/>
      <c r="H32" s="140"/>
      <c r="I32" s="140"/>
      <c r="J32" s="145"/>
    </row>
    <row r="33" spans="1:10" ht="15">
      <c r="A33" s="198" t="s">
        <v>281</v>
      </c>
      <c r="B33" s="199">
        <f>B57+B82</f>
        <v>19197</v>
      </c>
      <c r="C33" s="199">
        <f>C57+C82</f>
        <v>0</v>
      </c>
      <c r="D33" s="199">
        <f>D57+D82</f>
        <v>0</v>
      </c>
      <c r="E33" s="199">
        <f>E57+E82</f>
        <v>0</v>
      </c>
      <c r="F33" s="271">
        <f t="shared" ref="F33:F44" si="8">SUM(B33:E33)</f>
        <v>19197</v>
      </c>
      <c r="G33" s="151"/>
      <c r="H33" s="140"/>
      <c r="I33" s="140"/>
      <c r="J33" s="151"/>
    </row>
    <row r="34" spans="1:10" ht="15">
      <c r="A34" s="202" t="s">
        <v>282</v>
      </c>
      <c r="B34" s="207">
        <f>B58</f>
        <v>2096</v>
      </c>
      <c r="C34" s="207">
        <f>C58</f>
        <v>0</v>
      </c>
      <c r="D34" s="207">
        <f>D58</f>
        <v>0</v>
      </c>
      <c r="E34" s="207">
        <f>E58</f>
        <v>0</v>
      </c>
      <c r="F34" s="272">
        <f t="shared" si="8"/>
        <v>2096</v>
      </c>
      <c r="G34" s="155"/>
      <c r="H34" s="140"/>
      <c r="I34" s="140"/>
      <c r="J34" s="155"/>
    </row>
    <row r="35" spans="1:10" ht="15">
      <c r="A35" s="202" t="s">
        <v>284</v>
      </c>
      <c r="B35" s="429">
        <f>B84</f>
        <v>12264</v>
      </c>
      <c r="C35" s="429">
        <f>C84</f>
        <v>0</v>
      </c>
      <c r="D35" s="429">
        <f>D84</f>
        <v>0</v>
      </c>
      <c r="E35" s="429">
        <f>E84</f>
        <v>0</v>
      </c>
      <c r="F35" s="430">
        <f t="shared" si="8"/>
        <v>12264</v>
      </c>
      <c r="G35" s="155"/>
      <c r="H35" s="140"/>
      <c r="I35" s="140"/>
      <c r="J35" s="155"/>
    </row>
    <row r="36" spans="1:10" ht="15">
      <c r="A36" s="426" t="s">
        <v>285</v>
      </c>
      <c r="B36" s="208">
        <f t="shared" ref="B36:E45" si="9">B60+B85</f>
        <v>1375</v>
      </c>
      <c r="C36" s="208">
        <f t="shared" si="9"/>
        <v>0</v>
      </c>
      <c r="D36" s="208">
        <f t="shared" si="9"/>
        <v>0</v>
      </c>
      <c r="E36" s="427">
        <f t="shared" si="9"/>
        <v>0</v>
      </c>
      <c r="F36" s="428">
        <f t="shared" si="8"/>
        <v>1375</v>
      </c>
      <c r="G36" s="151"/>
      <c r="H36" s="140"/>
      <c r="I36" s="140"/>
      <c r="J36" s="151"/>
    </row>
    <row r="37" spans="1:10" ht="15">
      <c r="A37" s="198" t="s">
        <v>287</v>
      </c>
      <c r="B37" s="199">
        <f t="shared" si="9"/>
        <v>872</v>
      </c>
      <c r="C37" s="199">
        <f t="shared" si="9"/>
        <v>0</v>
      </c>
      <c r="D37" s="199">
        <f t="shared" si="9"/>
        <v>0</v>
      </c>
      <c r="E37" s="199">
        <f t="shared" si="9"/>
        <v>0</v>
      </c>
      <c r="F37" s="271">
        <f t="shared" si="8"/>
        <v>872</v>
      </c>
      <c r="G37" s="151"/>
      <c r="H37" s="140"/>
      <c r="I37" s="140"/>
      <c r="J37" s="151"/>
    </row>
    <row r="38" spans="1:10" ht="15">
      <c r="A38" s="198" t="s">
        <v>279</v>
      </c>
      <c r="B38" s="199">
        <f t="shared" si="9"/>
        <v>42222</v>
      </c>
      <c r="C38" s="199">
        <f t="shared" si="9"/>
        <v>0</v>
      </c>
      <c r="D38" s="199">
        <f t="shared" si="9"/>
        <v>0</v>
      </c>
      <c r="E38" s="199">
        <f t="shared" si="9"/>
        <v>0</v>
      </c>
      <c r="F38" s="271">
        <f t="shared" si="8"/>
        <v>42222</v>
      </c>
      <c r="G38" s="151"/>
      <c r="H38" s="140"/>
      <c r="I38" s="140"/>
      <c r="J38" s="151"/>
    </row>
    <row r="39" spans="1:10" s="141" customFormat="1" ht="15">
      <c r="A39" s="198" t="s">
        <v>289</v>
      </c>
      <c r="B39" s="199">
        <f t="shared" si="9"/>
        <v>9270</v>
      </c>
      <c r="C39" s="199">
        <f t="shared" si="9"/>
        <v>0</v>
      </c>
      <c r="D39" s="199">
        <f t="shared" si="9"/>
        <v>0</v>
      </c>
      <c r="E39" s="199">
        <f t="shared" si="9"/>
        <v>0</v>
      </c>
      <c r="F39" s="271">
        <f t="shared" si="8"/>
        <v>9270</v>
      </c>
      <c r="G39" s="151"/>
      <c r="H39" s="140"/>
      <c r="I39" s="140"/>
      <c r="J39" s="151"/>
    </row>
    <row r="40" spans="1:10" ht="15">
      <c r="A40" s="198" t="s">
        <v>290</v>
      </c>
      <c r="B40" s="199">
        <f t="shared" si="9"/>
        <v>17824</v>
      </c>
      <c r="C40" s="199">
        <f t="shared" si="9"/>
        <v>0</v>
      </c>
      <c r="D40" s="199">
        <f t="shared" si="9"/>
        <v>0</v>
      </c>
      <c r="E40" s="199">
        <f t="shared" si="9"/>
        <v>0</v>
      </c>
      <c r="F40" s="271">
        <f t="shared" si="8"/>
        <v>17824</v>
      </c>
      <c r="G40" s="151"/>
      <c r="H40" s="140"/>
      <c r="I40" s="140"/>
      <c r="J40" s="151"/>
    </row>
    <row r="41" spans="1:10" ht="15">
      <c r="A41" s="198" t="s">
        <v>291</v>
      </c>
      <c r="B41" s="199">
        <f t="shared" si="9"/>
        <v>3856</v>
      </c>
      <c r="C41" s="199">
        <f t="shared" si="9"/>
        <v>0</v>
      </c>
      <c r="D41" s="199">
        <f t="shared" si="9"/>
        <v>0</v>
      </c>
      <c r="E41" s="199">
        <f t="shared" si="9"/>
        <v>0</v>
      </c>
      <c r="F41" s="271">
        <f t="shared" si="8"/>
        <v>3856</v>
      </c>
      <c r="G41" s="151"/>
      <c r="H41" s="140"/>
      <c r="I41" s="140"/>
      <c r="J41" s="151"/>
    </row>
    <row r="42" spans="1:10" ht="15">
      <c r="A42" s="198" t="s">
        <v>292</v>
      </c>
      <c r="B42" s="209">
        <f t="shared" si="9"/>
        <v>1270</v>
      </c>
      <c r="C42" s="209">
        <f t="shared" si="9"/>
        <v>0</v>
      </c>
      <c r="D42" s="209">
        <f t="shared" si="9"/>
        <v>0</v>
      </c>
      <c r="E42" s="209">
        <f t="shared" si="9"/>
        <v>0</v>
      </c>
      <c r="F42" s="271">
        <f t="shared" si="8"/>
        <v>1270</v>
      </c>
      <c r="G42" s="151"/>
      <c r="H42" s="140"/>
      <c r="I42" s="140"/>
      <c r="J42" s="151"/>
    </row>
    <row r="43" spans="1:10" s="141" customFormat="1" ht="15">
      <c r="A43" s="202" t="s">
        <v>293</v>
      </c>
      <c r="B43" s="207">
        <f t="shared" si="9"/>
        <v>925</v>
      </c>
      <c r="C43" s="207">
        <f t="shared" si="9"/>
        <v>0</v>
      </c>
      <c r="D43" s="207">
        <f t="shared" si="9"/>
        <v>0</v>
      </c>
      <c r="E43" s="207">
        <f t="shared" si="9"/>
        <v>0</v>
      </c>
      <c r="F43" s="271">
        <f t="shared" si="8"/>
        <v>925</v>
      </c>
      <c r="G43" s="151"/>
      <c r="H43" s="140"/>
      <c r="I43" s="140"/>
      <c r="J43" s="151"/>
    </row>
    <row r="44" spans="1:10" ht="15">
      <c r="A44" s="202" t="s">
        <v>294</v>
      </c>
      <c r="B44" s="207">
        <f t="shared" si="9"/>
        <v>116</v>
      </c>
      <c r="C44" s="207">
        <f t="shared" si="9"/>
        <v>0</v>
      </c>
      <c r="D44" s="207">
        <f t="shared" si="9"/>
        <v>0</v>
      </c>
      <c r="E44" s="207">
        <f t="shared" si="9"/>
        <v>0</v>
      </c>
      <c r="F44" s="271">
        <f t="shared" si="8"/>
        <v>116</v>
      </c>
      <c r="G44" s="151"/>
      <c r="H44" s="140"/>
      <c r="I44" s="140"/>
      <c r="J44" s="151"/>
    </row>
    <row r="45" spans="1:10" ht="15">
      <c r="A45" s="202" t="s">
        <v>295</v>
      </c>
      <c r="B45" s="207">
        <f t="shared" si="9"/>
        <v>1545</v>
      </c>
      <c r="C45" s="207">
        <f t="shared" si="9"/>
        <v>0</v>
      </c>
      <c r="D45" s="207">
        <f t="shared" si="9"/>
        <v>0</v>
      </c>
      <c r="E45" s="207">
        <f t="shared" si="9"/>
        <v>0</v>
      </c>
      <c r="F45" s="200">
        <f>F69+F94</f>
        <v>1545</v>
      </c>
      <c r="G45" s="151"/>
      <c r="H45" s="140"/>
      <c r="I45" s="140"/>
      <c r="J45" s="156"/>
    </row>
    <row r="46" spans="1:10" ht="14.25">
      <c r="A46" s="203" t="s">
        <v>296</v>
      </c>
      <c r="B46" s="201">
        <f>B29+B38+B39+B40+B41</f>
        <v>109739</v>
      </c>
      <c r="C46" s="201">
        <f>C29+C38+C39+C40+C41</f>
        <v>0</v>
      </c>
      <c r="D46" s="201">
        <f>D29+D38+D39+D40+D41</f>
        <v>0</v>
      </c>
      <c r="E46" s="201">
        <f>E29+E38+E39+E40+E41</f>
        <v>0</v>
      </c>
      <c r="F46" s="271">
        <f>F29+F38+F39+F40+F41</f>
        <v>109739</v>
      </c>
      <c r="G46" s="151"/>
      <c r="H46" s="140"/>
      <c r="I46" s="140"/>
      <c r="J46" s="151"/>
    </row>
    <row r="47" spans="1:10" ht="14.25">
      <c r="A47" s="210" t="s">
        <v>299</v>
      </c>
      <c r="B47" s="205"/>
      <c r="C47" s="205"/>
      <c r="D47" s="205"/>
      <c r="E47" s="205"/>
      <c r="F47" s="205"/>
      <c r="G47" s="151"/>
      <c r="H47" s="151"/>
      <c r="I47" s="151"/>
      <c r="J47" s="151"/>
    </row>
    <row r="48" spans="1:10" ht="14.25">
      <c r="A48" s="560" t="s">
        <v>300</v>
      </c>
      <c r="B48" s="560"/>
      <c r="C48" s="560"/>
      <c r="D48" s="560"/>
      <c r="E48" s="560"/>
      <c r="F48" s="283"/>
      <c r="G48" s="151"/>
      <c r="H48" s="151"/>
      <c r="I48" s="151"/>
      <c r="J48" s="151"/>
    </row>
    <row r="49" spans="1:10" s="138" customFormat="1" ht="15" customHeight="1">
      <c r="A49" s="544" t="s">
        <v>100</v>
      </c>
      <c r="B49" s="543" t="s">
        <v>328</v>
      </c>
      <c r="C49" s="543"/>
      <c r="D49" s="543"/>
      <c r="E49" s="543"/>
      <c r="F49" s="536" t="s">
        <v>327</v>
      </c>
      <c r="G49" s="553" t="s">
        <v>124</v>
      </c>
      <c r="H49" s="535" t="s">
        <v>262</v>
      </c>
      <c r="I49" s="535" t="s">
        <v>263</v>
      </c>
      <c r="J49" s="154"/>
    </row>
    <row r="50" spans="1:10" s="138" customFormat="1" ht="15">
      <c r="A50" s="545"/>
      <c r="B50" s="540" t="s">
        <v>802</v>
      </c>
      <c r="C50" s="540" t="s">
        <v>803</v>
      </c>
      <c r="D50" s="540" t="s">
        <v>804</v>
      </c>
      <c r="E50" s="540" t="s">
        <v>805</v>
      </c>
      <c r="F50" s="537"/>
      <c r="G50" s="553"/>
      <c r="H50" s="535"/>
      <c r="I50" s="535"/>
      <c r="J50" s="154"/>
    </row>
    <row r="51" spans="1:10" s="138" customFormat="1" ht="15">
      <c r="A51" s="284"/>
      <c r="B51" s="540"/>
      <c r="C51" s="540"/>
      <c r="D51" s="540"/>
      <c r="E51" s="540"/>
      <c r="F51" s="538"/>
      <c r="G51" s="273"/>
      <c r="H51" s="226"/>
      <c r="I51" s="226"/>
      <c r="J51" s="154"/>
    </row>
    <row r="52" spans="1:10" s="141" customFormat="1" ht="12.75" customHeight="1">
      <c r="A52" s="198" t="s">
        <v>276</v>
      </c>
      <c r="B52" s="199">
        <f>B54+B56+B60+B61</f>
        <v>23004</v>
      </c>
      <c r="C52" s="199">
        <f>C54+C56+C60+C61</f>
        <v>0</v>
      </c>
      <c r="D52" s="199">
        <f>D54+D56+D60+D61</f>
        <v>0</v>
      </c>
      <c r="E52" s="199">
        <f>E54+E56+E60+E61</f>
        <v>0</v>
      </c>
      <c r="F52" s="201">
        <f>SUM(B52:E52)</f>
        <v>23004</v>
      </c>
      <c r="G52" s="274">
        <v>84402</v>
      </c>
      <c r="H52" s="139">
        <f>F52-G52</f>
        <v>-61398</v>
      </c>
      <c r="I52" s="139"/>
      <c r="J52" s="151"/>
    </row>
    <row r="53" spans="1:10" ht="15">
      <c r="A53" s="198" t="s">
        <v>41</v>
      </c>
      <c r="B53" s="199"/>
      <c r="C53" s="199"/>
      <c r="D53" s="199"/>
      <c r="E53" s="199"/>
      <c r="F53" s="201"/>
      <c r="G53" s="274"/>
      <c r="H53" s="139">
        <f t="shared" ref="H53:H71" si="10">F53-G53</f>
        <v>0</v>
      </c>
      <c r="I53" s="139"/>
      <c r="J53" s="151"/>
    </row>
    <row r="54" spans="1:10" ht="15">
      <c r="A54" s="235" t="s">
        <v>277</v>
      </c>
      <c r="B54" s="237">
        <v>761</v>
      </c>
      <c r="C54" s="237"/>
      <c r="D54" s="237"/>
      <c r="E54" s="237"/>
      <c r="F54" s="279">
        <f>SUM(B54:E54)</f>
        <v>761</v>
      </c>
      <c r="G54" s="275">
        <v>17716</v>
      </c>
      <c r="H54" s="139">
        <f t="shared" si="10"/>
        <v>-16955</v>
      </c>
      <c r="I54" s="139"/>
      <c r="J54" s="151"/>
    </row>
    <row r="55" spans="1:10" ht="15">
      <c r="A55" s="198" t="s">
        <v>301</v>
      </c>
      <c r="B55" s="199">
        <v>0</v>
      </c>
      <c r="C55" s="199">
        <v>0</v>
      </c>
      <c r="D55" s="199">
        <v>0</v>
      </c>
      <c r="E55" s="199">
        <v>0</v>
      </c>
      <c r="F55" s="201">
        <f>SUM(B55:E55)</f>
        <v>0</v>
      </c>
      <c r="G55" s="276">
        <v>0</v>
      </c>
      <c r="H55" s="139">
        <f t="shared" si="10"/>
        <v>0</v>
      </c>
      <c r="I55" s="139"/>
      <c r="J55" s="151"/>
    </row>
    <row r="56" spans="1:10" s="146" customFormat="1" ht="15">
      <c r="A56" s="198" t="s">
        <v>280</v>
      </c>
      <c r="B56" s="199">
        <f>SUM(B57:B59)</f>
        <v>20186</v>
      </c>
      <c r="C56" s="199">
        <f>SUM(C57:C59)</f>
        <v>0</v>
      </c>
      <c r="D56" s="199">
        <f>SUM(D57:D59)</f>
        <v>0</v>
      </c>
      <c r="E56" s="199">
        <f>SUM(E57:E59)</f>
        <v>0</v>
      </c>
      <c r="F56" s="201">
        <f>SUM(F57:F59)</f>
        <v>20186</v>
      </c>
      <c r="G56" s="276">
        <v>66686</v>
      </c>
      <c r="H56" s="139">
        <f t="shared" si="10"/>
        <v>-46500</v>
      </c>
      <c r="I56" s="139"/>
      <c r="J56" s="151"/>
    </row>
    <row r="57" spans="1:10" s="161" customFormat="1" ht="15">
      <c r="A57" s="235" t="s">
        <v>281</v>
      </c>
      <c r="B57" s="237">
        <v>18090</v>
      </c>
      <c r="C57" s="237"/>
      <c r="D57" s="237"/>
      <c r="E57" s="237"/>
      <c r="F57" s="279">
        <f t="shared" ref="F57:F64" si="11">SUM(B57:E57)</f>
        <v>18090</v>
      </c>
      <c r="G57" s="275">
        <v>60197</v>
      </c>
      <c r="H57" s="159">
        <f t="shared" si="10"/>
        <v>-42107</v>
      </c>
      <c r="I57" s="159"/>
      <c r="J57" s="160"/>
    </row>
    <row r="58" spans="1:10" ht="15">
      <c r="A58" s="198" t="s">
        <v>282</v>
      </c>
      <c r="B58" s="199">
        <v>2096</v>
      </c>
      <c r="C58" s="199"/>
      <c r="D58" s="199"/>
      <c r="E58" s="199"/>
      <c r="F58" s="201">
        <f t="shared" si="11"/>
        <v>2096</v>
      </c>
      <c r="G58" s="276">
        <v>6489</v>
      </c>
      <c r="H58" s="139">
        <f t="shared" si="10"/>
        <v>-4393</v>
      </c>
      <c r="I58" s="139"/>
      <c r="J58" s="151"/>
    </row>
    <row r="59" spans="1:10" ht="15">
      <c r="A59" s="198" t="s">
        <v>284</v>
      </c>
      <c r="B59" s="199">
        <v>0</v>
      </c>
      <c r="C59" s="199"/>
      <c r="D59" s="199"/>
      <c r="E59" s="199"/>
      <c r="F59" s="280">
        <f t="shared" si="11"/>
        <v>0</v>
      </c>
      <c r="G59" s="277">
        <v>0</v>
      </c>
      <c r="H59" s="139">
        <f t="shared" si="10"/>
        <v>0</v>
      </c>
      <c r="I59" s="139"/>
      <c r="J59" s="155"/>
    </row>
    <row r="60" spans="1:10" ht="15">
      <c r="A60" s="198" t="s">
        <v>285</v>
      </c>
      <c r="B60" s="199">
        <v>1288</v>
      </c>
      <c r="C60" s="199"/>
      <c r="D60" s="199"/>
      <c r="E60" s="199"/>
      <c r="F60" s="201">
        <f t="shared" si="11"/>
        <v>1288</v>
      </c>
      <c r="G60" s="276">
        <v>0</v>
      </c>
      <c r="H60" s="139">
        <f t="shared" si="10"/>
        <v>1288</v>
      </c>
      <c r="I60" s="139"/>
      <c r="J60" s="151"/>
    </row>
    <row r="61" spans="1:10" ht="15">
      <c r="A61" s="198" t="s">
        <v>287</v>
      </c>
      <c r="B61" s="199">
        <v>769</v>
      </c>
      <c r="C61" s="199"/>
      <c r="D61" s="199"/>
      <c r="E61" s="199"/>
      <c r="F61" s="201">
        <f t="shared" si="11"/>
        <v>769</v>
      </c>
      <c r="G61" s="276">
        <v>0</v>
      </c>
      <c r="H61" s="139">
        <f t="shared" si="10"/>
        <v>769</v>
      </c>
      <c r="I61" s="139"/>
      <c r="J61" s="151"/>
    </row>
    <row r="62" spans="1:10" s="161" customFormat="1" ht="15">
      <c r="A62" s="235" t="s">
        <v>279</v>
      </c>
      <c r="B62" s="237">
        <v>33829</v>
      </c>
      <c r="C62" s="237"/>
      <c r="D62" s="237"/>
      <c r="E62" s="237"/>
      <c r="F62" s="279">
        <f t="shared" si="11"/>
        <v>33829</v>
      </c>
      <c r="G62" s="275">
        <v>93902</v>
      </c>
      <c r="H62" s="159">
        <f t="shared" si="10"/>
        <v>-60073</v>
      </c>
      <c r="I62" s="159">
        <f>F62/G62*100-100</f>
        <v>-63.974143255734703</v>
      </c>
      <c r="J62" s="160"/>
    </row>
    <row r="63" spans="1:10" s="163" customFormat="1" ht="15">
      <c r="A63" s="235" t="s">
        <v>289</v>
      </c>
      <c r="B63" s="237">
        <v>7420</v>
      </c>
      <c r="C63" s="237"/>
      <c r="D63" s="237"/>
      <c r="E63" s="237"/>
      <c r="F63" s="279">
        <f t="shared" si="11"/>
        <v>7420</v>
      </c>
      <c r="G63" s="275">
        <v>20658</v>
      </c>
      <c r="H63" s="159">
        <f t="shared" si="10"/>
        <v>-13238</v>
      </c>
      <c r="I63" s="159">
        <f>F63/G63*100-100</f>
        <v>-64.081711685545542</v>
      </c>
      <c r="J63" s="160"/>
    </row>
    <row r="64" spans="1:10" ht="15">
      <c r="A64" s="198" t="s">
        <v>290</v>
      </c>
      <c r="B64" s="199">
        <v>5347</v>
      </c>
      <c r="C64" s="199"/>
      <c r="D64" s="199"/>
      <c r="E64" s="199"/>
      <c r="F64" s="201">
        <f t="shared" si="11"/>
        <v>5347</v>
      </c>
      <c r="G64" s="276">
        <v>11704</v>
      </c>
      <c r="H64" s="139">
        <f t="shared" si="10"/>
        <v>-6357</v>
      </c>
      <c r="I64" s="139"/>
      <c r="J64" s="151"/>
    </row>
    <row r="65" spans="1:10" ht="15">
      <c r="A65" s="198" t="s">
        <v>291</v>
      </c>
      <c r="B65" s="199">
        <f>B66+B67+B68+B69</f>
        <v>3332</v>
      </c>
      <c r="C65" s="199">
        <f>SUM(C66:C69)</f>
        <v>0</v>
      </c>
      <c r="D65" s="199">
        <f>SUM(D66:D69)</f>
        <v>0</v>
      </c>
      <c r="E65" s="199">
        <f>SUM(E66:E69)</f>
        <v>0</v>
      </c>
      <c r="F65" s="201">
        <f>SUM(F66:F69)</f>
        <v>3332</v>
      </c>
      <c r="G65" s="278">
        <v>5943</v>
      </c>
      <c r="H65" s="139">
        <f t="shared" si="10"/>
        <v>-2611</v>
      </c>
      <c r="I65" s="139"/>
      <c r="J65" s="145"/>
    </row>
    <row r="66" spans="1:10" ht="15">
      <c r="A66" s="198" t="s">
        <v>292</v>
      </c>
      <c r="B66" s="199">
        <v>1270</v>
      </c>
      <c r="C66" s="199"/>
      <c r="D66" s="199"/>
      <c r="E66" s="199"/>
      <c r="F66" s="281">
        <f t="shared" ref="F66:F71" si="12">SUM(B66:E66)</f>
        <v>1270</v>
      </c>
      <c r="G66" s="276">
        <v>2232</v>
      </c>
      <c r="H66" s="139">
        <f t="shared" si="10"/>
        <v>-962</v>
      </c>
      <c r="I66" s="139"/>
      <c r="J66" s="151"/>
    </row>
    <row r="67" spans="1:10" s="141" customFormat="1" ht="15">
      <c r="A67" s="198" t="s">
        <v>293</v>
      </c>
      <c r="B67" s="199">
        <v>925</v>
      </c>
      <c r="C67" s="199"/>
      <c r="D67" s="199"/>
      <c r="E67" s="199"/>
      <c r="F67" s="271">
        <f t="shared" si="12"/>
        <v>925</v>
      </c>
      <c r="G67" s="276">
        <v>1692</v>
      </c>
      <c r="H67" s="139">
        <f t="shared" si="10"/>
        <v>-767</v>
      </c>
      <c r="I67" s="139"/>
      <c r="J67" s="151"/>
    </row>
    <row r="68" spans="1:10" ht="15">
      <c r="A68" s="198" t="s">
        <v>294</v>
      </c>
      <c r="B68" s="199">
        <v>82</v>
      </c>
      <c r="C68" s="199"/>
      <c r="D68" s="199"/>
      <c r="E68" s="199"/>
      <c r="F68" s="271">
        <f t="shared" si="12"/>
        <v>82</v>
      </c>
      <c r="G68" s="276">
        <v>293</v>
      </c>
      <c r="H68" s="139">
        <f t="shared" si="10"/>
        <v>-211</v>
      </c>
      <c r="I68" s="139"/>
      <c r="J68" s="151"/>
    </row>
    <row r="69" spans="1:10" ht="15">
      <c r="A69" s="202" t="s">
        <v>295</v>
      </c>
      <c r="B69" s="199">
        <f>SUM(B70:B71)</f>
        <v>1055</v>
      </c>
      <c r="C69" s="199">
        <f>SUM(C70:C71)</f>
        <v>0</v>
      </c>
      <c r="D69" s="199">
        <f>SUM(D70:D71)</f>
        <v>0</v>
      </c>
      <c r="E69" s="199">
        <f>SUM(E70:E71)</f>
        <v>0</v>
      </c>
      <c r="F69" s="271">
        <f t="shared" si="12"/>
        <v>1055</v>
      </c>
      <c r="G69" s="276">
        <v>1726</v>
      </c>
      <c r="H69" s="139">
        <f t="shared" si="10"/>
        <v>-671</v>
      </c>
      <c r="I69" s="139"/>
      <c r="J69" s="151"/>
    </row>
    <row r="70" spans="1:10" ht="45">
      <c r="A70" s="202" t="s">
        <v>302</v>
      </c>
      <c r="B70" s="199">
        <v>15</v>
      </c>
      <c r="C70" s="199"/>
      <c r="D70" s="199">
        <v>0</v>
      </c>
      <c r="E70" s="199"/>
      <c r="F70" s="271">
        <f t="shared" si="12"/>
        <v>15</v>
      </c>
      <c r="G70" s="276">
        <v>152</v>
      </c>
      <c r="H70" s="139">
        <f t="shared" si="10"/>
        <v>-137</v>
      </c>
      <c r="I70" s="139"/>
      <c r="J70" s="151"/>
    </row>
    <row r="71" spans="1:10" ht="15">
      <c r="A71" s="202" t="s">
        <v>303</v>
      </c>
      <c r="B71" s="199">
        <v>1040</v>
      </c>
      <c r="C71" s="199"/>
      <c r="D71" s="199"/>
      <c r="E71" s="199"/>
      <c r="F71" s="271">
        <f t="shared" si="12"/>
        <v>1040</v>
      </c>
      <c r="G71" s="276">
        <v>1726</v>
      </c>
      <c r="H71" s="139">
        <f t="shared" si="10"/>
        <v>-686</v>
      </c>
      <c r="I71" s="139"/>
      <c r="J71" s="151"/>
    </row>
    <row r="72" spans="1:10" ht="14.25">
      <c r="A72" s="203" t="s">
        <v>296</v>
      </c>
      <c r="B72" s="201">
        <f>B52+B62+B63+B64+B65</f>
        <v>72932</v>
      </c>
      <c r="C72" s="201">
        <f t="shared" ref="C72:H72" si="13">C52+C62+C63+C64+C65</f>
        <v>0</v>
      </c>
      <c r="D72" s="201">
        <f t="shared" si="13"/>
        <v>0</v>
      </c>
      <c r="E72" s="201">
        <f t="shared" si="13"/>
        <v>0</v>
      </c>
      <c r="F72" s="282">
        <f t="shared" si="13"/>
        <v>72932</v>
      </c>
      <c r="G72" s="274">
        <f t="shared" si="13"/>
        <v>216609</v>
      </c>
      <c r="H72" s="139">
        <f t="shared" si="13"/>
        <v>-143677</v>
      </c>
      <c r="I72" s="139"/>
      <c r="J72" s="151"/>
    </row>
    <row r="73" spans="1:10" ht="14.25">
      <c r="A73" s="210"/>
      <c r="B73" s="205"/>
      <c r="C73" s="205"/>
      <c r="D73" s="205"/>
      <c r="E73" s="205"/>
      <c r="F73" s="205"/>
      <c r="G73" s="151"/>
      <c r="H73" s="151"/>
      <c r="I73" s="151"/>
      <c r="J73" s="151"/>
    </row>
    <row r="74" spans="1:10" ht="14.25">
      <c r="A74" s="551" t="s">
        <v>304</v>
      </c>
      <c r="B74" s="551"/>
      <c r="C74" s="551"/>
      <c r="D74" s="551"/>
      <c r="E74" s="551"/>
      <c r="F74" s="206"/>
      <c r="G74" s="153"/>
      <c r="H74" s="153"/>
      <c r="I74" s="153"/>
      <c r="J74" s="153"/>
    </row>
    <row r="75" spans="1:10" s="138" customFormat="1" ht="15" customHeight="1">
      <c r="A75" s="544" t="s">
        <v>100</v>
      </c>
      <c r="B75" s="543" t="s">
        <v>328</v>
      </c>
      <c r="C75" s="543"/>
      <c r="D75" s="543"/>
      <c r="E75" s="543"/>
      <c r="F75" s="536" t="s">
        <v>327</v>
      </c>
      <c r="G75" s="553" t="s">
        <v>124</v>
      </c>
      <c r="H75" s="535" t="s">
        <v>262</v>
      </c>
      <c r="I75" s="535" t="s">
        <v>263</v>
      </c>
      <c r="J75" s="154"/>
    </row>
    <row r="76" spans="1:10" s="138" customFormat="1" ht="15">
      <c r="A76" s="545"/>
      <c r="B76" s="540" t="s">
        <v>802</v>
      </c>
      <c r="C76" s="540" t="s">
        <v>803</v>
      </c>
      <c r="D76" s="540" t="s">
        <v>804</v>
      </c>
      <c r="E76" s="540" t="s">
        <v>805</v>
      </c>
      <c r="F76" s="537"/>
      <c r="G76" s="553"/>
      <c r="H76" s="535"/>
      <c r="I76" s="535"/>
      <c r="J76" s="154"/>
    </row>
    <row r="77" spans="1:10" s="138" customFormat="1" ht="15">
      <c r="A77" s="284"/>
      <c r="B77" s="540"/>
      <c r="C77" s="540"/>
      <c r="D77" s="540"/>
      <c r="E77" s="540"/>
      <c r="F77" s="538"/>
      <c r="G77" s="273"/>
      <c r="H77" s="226"/>
      <c r="I77" s="226"/>
      <c r="J77" s="154"/>
    </row>
    <row r="78" spans="1:10" s="141" customFormat="1" ht="12.75" customHeight="1">
      <c r="A78" s="198" t="s">
        <v>276</v>
      </c>
      <c r="B78" s="211">
        <f>B80+B81+B85+B86</f>
        <v>13563</v>
      </c>
      <c r="C78" s="211">
        <f>C80+C81+C85+C86</f>
        <v>0</v>
      </c>
      <c r="D78" s="211">
        <f>D80+D81+D85+D86</f>
        <v>0</v>
      </c>
      <c r="E78" s="211">
        <f>E80+E81+E85+E86</f>
        <v>0</v>
      </c>
      <c r="F78" s="288">
        <f>SUM(B78:E78)</f>
        <v>13563</v>
      </c>
      <c r="G78" s="274">
        <v>10468</v>
      </c>
      <c r="H78" s="139">
        <f>F78-G78</f>
        <v>3095</v>
      </c>
      <c r="I78" s="139">
        <f>F78/G78*100-100</f>
        <v>29.566297286969814</v>
      </c>
      <c r="J78" s="151"/>
    </row>
    <row r="79" spans="1:10" ht="15">
      <c r="A79" s="198" t="s">
        <v>41</v>
      </c>
      <c r="B79" s="211"/>
      <c r="C79" s="211"/>
      <c r="D79" s="211"/>
      <c r="E79" s="211"/>
      <c r="F79" s="288"/>
      <c r="G79" s="274"/>
      <c r="H79" s="139"/>
      <c r="I79" s="139"/>
      <c r="J79" s="151"/>
    </row>
    <row r="80" spans="1:10" s="161" customFormat="1" ht="15">
      <c r="A80" s="235" t="s">
        <v>277</v>
      </c>
      <c r="B80" s="236">
        <v>2</v>
      </c>
      <c r="C80" s="236"/>
      <c r="D80" s="236"/>
      <c r="E80" s="236"/>
      <c r="F80" s="289">
        <f>SUM(B80:E80)</f>
        <v>2</v>
      </c>
      <c r="G80" s="275">
        <v>542</v>
      </c>
      <c r="H80" s="159">
        <f t="shared" ref="H80:H97" si="14">F80-G80</f>
        <v>-540</v>
      </c>
      <c r="I80" s="159">
        <f t="shared" ref="I80:I97" si="15">F80/G80*100-100</f>
        <v>-99.630996309963095</v>
      </c>
      <c r="J80" s="160"/>
    </row>
    <row r="81" spans="1:24" s="165" customFormat="1" ht="15">
      <c r="A81" s="235" t="s">
        <v>280</v>
      </c>
      <c r="B81" s="236">
        <f>SUM(B82:B84)</f>
        <v>13371</v>
      </c>
      <c r="C81" s="236">
        <f>SUM(C82:C84)</f>
        <v>0</v>
      </c>
      <c r="D81" s="236">
        <f>SUM(D82:D84)</f>
        <v>0</v>
      </c>
      <c r="E81" s="236">
        <f>SUM(E82:E84)</f>
        <v>0</v>
      </c>
      <c r="F81" s="289">
        <f>SUM(F82:F84)</f>
        <v>13371</v>
      </c>
      <c r="G81" s="275">
        <v>9926</v>
      </c>
      <c r="H81" s="159">
        <f t="shared" si="14"/>
        <v>3445</v>
      </c>
      <c r="I81" s="159">
        <f t="shared" si="15"/>
        <v>34.70683054604072</v>
      </c>
      <c r="J81" s="160"/>
    </row>
    <row r="82" spans="1:24" ht="15">
      <c r="A82" s="198" t="s">
        <v>281</v>
      </c>
      <c r="B82" s="211">
        <v>1107</v>
      </c>
      <c r="C82" s="211"/>
      <c r="D82" s="211"/>
      <c r="E82" s="211"/>
      <c r="F82" s="288">
        <f t="shared" ref="F82:F89" si="16">SUM(B82:E82)</f>
        <v>1107</v>
      </c>
      <c r="G82" s="276">
        <v>156</v>
      </c>
      <c r="H82" s="139">
        <f t="shared" si="14"/>
        <v>951</v>
      </c>
      <c r="I82" s="139"/>
      <c r="J82" s="151"/>
    </row>
    <row r="83" spans="1:24" ht="15">
      <c r="A83" s="202" t="s">
        <v>305</v>
      </c>
      <c r="B83" s="211">
        <v>0</v>
      </c>
      <c r="C83" s="211"/>
      <c r="D83" s="211"/>
      <c r="E83" s="211"/>
      <c r="F83" s="290">
        <f t="shared" si="16"/>
        <v>0</v>
      </c>
      <c r="G83" s="276">
        <v>0</v>
      </c>
      <c r="H83" s="139">
        <f t="shared" si="14"/>
        <v>0</v>
      </c>
      <c r="I83" s="139"/>
      <c r="J83" s="155"/>
    </row>
    <row r="84" spans="1:24" s="161" customFormat="1" ht="15">
      <c r="A84" s="229" t="s">
        <v>306</v>
      </c>
      <c r="B84" s="232">
        <v>12264</v>
      </c>
      <c r="C84" s="232"/>
      <c r="D84" s="232"/>
      <c r="E84" s="232"/>
      <c r="F84" s="289">
        <f t="shared" si="16"/>
        <v>12264</v>
      </c>
      <c r="G84" s="275">
        <v>9770</v>
      </c>
      <c r="H84" s="159">
        <f t="shared" si="14"/>
        <v>2494</v>
      </c>
      <c r="I84" s="159">
        <f t="shared" si="15"/>
        <v>25.52712384851587</v>
      </c>
      <c r="J84" s="160"/>
      <c r="L84" s="561" t="s">
        <v>264</v>
      </c>
      <c r="M84" s="561" t="s">
        <v>265</v>
      </c>
      <c r="N84" s="561" t="s">
        <v>266</v>
      </c>
      <c r="O84" s="561" t="s">
        <v>267</v>
      </c>
      <c r="P84" s="561" t="s">
        <v>268</v>
      </c>
      <c r="Q84" s="561" t="s">
        <v>269</v>
      </c>
      <c r="R84" s="561" t="s">
        <v>270</v>
      </c>
      <c r="S84" s="561" t="s">
        <v>271</v>
      </c>
      <c r="T84" s="561" t="s">
        <v>272</v>
      </c>
      <c r="U84" s="561" t="s">
        <v>273</v>
      </c>
      <c r="V84" s="561" t="s">
        <v>274</v>
      </c>
      <c r="W84" s="561" t="s">
        <v>275</v>
      </c>
    </row>
    <row r="85" spans="1:24" ht="15">
      <c r="A85" s="198" t="s">
        <v>285</v>
      </c>
      <c r="B85" s="211">
        <v>87</v>
      </c>
      <c r="C85" s="211"/>
      <c r="D85" s="211"/>
      <c r="E85" s="211"/>
      <c r="F85" s="288">
        <f t="shared" si="16"/>
        <v>87</v>
      </c>
      <c r="G85" s="277">
        <v>0</v>
      </c>
      <c r="H85" s="139">
        <f t="shared" si="14"/>
        <v>87</v>
      </c>
      <c r="I85" s="139"/>
      <c r="J85" s="151"/>
      <c r="L85" s="561"/>
      <c r="M85" s="561"/>
      <c r="N85" s="561"/>
      <c r="O85" s="561"/>
      <c r="P85" s="561"/>
      <c r="Q85" s="561"/>
      <c r="R85" s="561"/>
      <c r="S85" s="561"/>
      <c r="T85" s="561"/>
      <c r="U85" s="561"/>
      <c r="V85" s="561"/>
      <c r="W85" s="561"/>
    </row>
    <row r="86" spans="1:24" ht="15">
      <c r="A86" s="198" t="s">
        <v>287</v>
      </c>
      <c r="B86" s="211">
        <v>103</v>
      </c>
      <c r="C86" s="211"/>
      <c r="D86" s="211"/>
      <c r="E86" s="211"/>
      <c r="F86" s="288">
        <f t="shared" si="16"/>
        <v>103</v>
      </c>
      <c r="G86" s="276">
        <v>0</v>
      </c>
      <c r="H86" s="139">
        <f t="shared" si="14"/>
        <v>103</v>
      </c>
      <c r="I86" s="139"/>
      <c r="J86" s="151"/>
      <c r="K86" s="142" t="s">
        <v>307</v>
      </c>
      <c r="L86" s="142">
        <v>447</v>
      </c>
      <c r="M86" s="142">
        <v>437</v>
      </c>
      <c r="N86" s="142">
        <v>453</v>
      </c>
      <c r="O86" s="142">
        <v>434</v>
      </c>
      <c r="P86" s="142">
        <v>425</v>
      </c>
      <c r="Q86" s="142">
        <v>444</v>
      </c>
      <c r="R86" s="142">
        <v>461</v>
      </c>
      <c r="S86" s="142">
        <v>459</v>
      </c>
      <c r="T86" s="142">
        <v>446</v>
      </c>
      <c r="U86" s="142">
        <v>459</v>
      </c>
      <c r="V86" s="142">
        <v>461</v>
      </c>
      <c r="W86" s="142">
        <v>457</v>
      </c>
      <c r="X86" s="142">
        <f>SUM(L86:W86)</f>
        <v>5383</v>
      </c>
    </row>
    <row r="87" spans="1:24" ht="15">
      <c r="A87" s="235" t="s">
        <v>279</v>
      </c>
      <c r="B87" s="236">
        <v>8393</v>
      </c>
      <c r="C87" s="236"/>
      <c r="D87" s="236"/>
      <c r="E87" s="236"/>
      <c r="F87" s="288">
        <f t="shared" si="16"/>
        <v>8393</v>
      </c>
      <c r="G87" s="276">
        <v>5221</v>
      </c>
      <c r="H87" s="139">
        <f t="shared" si="14"/>
        <v>3172</v>
      </c>
      <c r="I87" s="139">
        <f t="shared" si="15"/>
        <v>60.754644704079681</v>
      </c>
      <c r="J87" s="151"/>
      <c r="K87" s="142" t="s">
        <v>32</v>
      </c>
      <c r="X87" s="142">
        <f t="shared" ref="X87:X94" si="17">SUM(L87:W87)</f>
        <v>0</v>
      </c>
    </row>
    <row r="88" spans="1:24" s="141" customFormat="1" ht="15">
      <c r="A88" s="235" t="s">
        <v>289</v>
      </c>
      <c r="B88" s="236">
        <v>1850</v>
      </c>
      <c r="C88" s="236"/>
      <c r="D88" s="236"/>
      <c r="E88" s="236"/>
      <c r="F88" s="288">
        <f t="shared" si="16"/>
        <v>1850</v>
      </c>
      <c r="G88" s="276">
        <v>1149</v>
      </c>
      <c r="H88" s="139">
        <f t="shared" si="14"/>
        <v>701</v>
      </c>
      <c r="I88" s="139">
        <f t="shared" si="15"/>
        <v>61.009573542210603</v>
      </c>
      <c r="J88" s="151"/>
      <c r="K88" s="166" t="s">
        <v>308</v>
      </c>
      <c r="L88" s="167">
        <f>L86-L89</f>
        <v>447</v>
      </c>
      <c r="M88" s="167">
        <f t="shared" ref="M88:W88" si="18">M86-M89</f>
        <v>437</v>
      </c>
      <c r="N88" s="167">
        <f t="shared" si="18"/>
        <v>453</v>
      </c>
      <c r="O88" s="167">
        <f t="shared" si="18"/>
        <v>404</v>
      </c>
      <c r="P88" s="167">
        <f t="shared" si="18"/>
        <v>398</v>
      </c>
      <c r="Q88" s="167">
        <f t="shared" si="18"/>
        <v>413</v>
      </c>
      <c r="R88" s="167">
        <f t="shared" si="18"/>
        <v>429</v>
      </c>
      <c r="S88" s="167">
        <f t="shared" si="18"/>
        <v>427</v>
      </c>
      <c r="T88" s="167">
        <f t="shared" si="18"/>
        <v>415</v>
      </c>
      <c r="U88" s="167">
        <f t="shared" si="18"/>
        <v>427</v>
      </c>
      <c r="V88" s="167">
        <f t="shared" si="18"/>
        <v>461</v>
      </c>
      <c r="W88" s="167">
        <f t="shared" si="18"/>
        <v>457</v>
      </c>
      <c r="X88" s="168">
        <f>SUM(L88:W88)</f>
        <v>5168</v>
      </c>
    </row>
    <row r="89" spans="1:24" ht="15">
      <c r="A89" s="198" t="s">
        <v>290</v>
      </c>
      <c r="B89" s="211">
        <v>12477</v>
      </c>
      <c r="C89" s="211"/>
      <c r="D89" s="211"/>
      <c r="E89" s="211"/>
      <c r="F89" s="288">
        <f t="shared" si="16"/>
        <v>12477</v>
      </c>
      <c r="G89" s="276">
        <v>2497</v>
      </c>
      <c r="H89" s="139">
        <f t="shared" si="14"/>
        <v>9980</v>
      </c>
      <c r="I89" s="139">
        <f t="shared" si="15"/>
        <v>399.67961553864637</v>
      </c>
      <c r="J89" s="151"/>
      <c r="K89" s="166" t="s">
        <v>309</v>
      </c>
      <c r="L89" s="169">
        <v>0</v>
      </c>
      <c r="M89" s="169">
        <v>0</v>
      </c>
      <c r="N89" s="169">
        <v>0</v>
      </c>
      <c r="O89" s="169">
        <v>30</v>
      </c>
      <c r="P89" s="169">
        <v>27</v>
      </c>
      <c r="Q89" s="169">
        <v>31</v>
      </c>
      <c r="R89" s="169">
        <v>32</v>
      </c>
      <c r="S89" s="169">
        <v>32</v>
      </c>
      <c r="T89" s="169">
        <v>31</v>
      </c>
      <c r="U89" s="169">
        <v>32</v>
      </c>
      <c r="V89" s="169">
        <v>0</v>
      </c>
      <c r="W89" s="169">
        <v>0</v>
      </c>
      <c r="X89" s="142">
        <f t="shared" si="17"/>
        <v>215</v>
      </c>
    </row>
    <row r="90" spans="1:24" ht="15">
      <c r="A90" s="198" t="s">
        <v>291</v>
      </c>
      <c r="B90" s="211">
        <f>B91+B92+B93+B94</f>
        <v>524</v>
      </c>
      <c r="C90" s="211">
        <f>C91+C92+C93+C94</f>
        <v>0</v>
      </c>
      <c r="D90" s="211">
        <f>D91+D92+D93+D94</f>
        <v>0</v>
      </c>
      <c r="E90" s="211">
        <f>E91+E92+E93+E94</f>
        <v>0</v>
      </c>
      <c r="F90" s="212">
        <f>F91+F92+F93+F94</f>
        <v>524</v>
      </c>
      <c r="G90" s="276">
        <v>742</v>
      </c>
      <c r="H90" s="139">
        <f t="shared" si="14"/>
        <v>-218</v>
      </c>
      <c r="I90" s="139">
        <f t="shared" si="15"/>
        <v>-29.380053908355791</v>
      </c>
      <c r="J90" s="145"/>
      <c r="X90" s="142">
        <f t="shared" si="17"/>
        <v>0</v>
      </c>
    </row>
    <row r="91" spans="1:24" ht="15">
      <c r="A91" s="198" t="s">
        <v>292</v>
      </c>
      <c r="B91" s="211">
        <v>0</v>
      </c>
      <c r="C91" s="211"/>
      <c r="D91" s="211"/>
      <c r="E91" s="211"/>
      <c r="F91" s="288">
        <f t="shared" ref="F91:F97" si="19">SUM(B91:E91)</f>
        <v>0</v>
      </c>
      <c r="G91" s="278">
        <v>0</v>
      </c>
      <c r="H91" s="139">
        <f t="shared" si="14"/>
        <v>0</v>
      </c>
      <c r="I91" s="139"/>
      <c r="J91" s="151"/>
      <c r="K91" s="142" t="s">
        <v>310</v>
      </c>
      <c r="L91" s="142">
        <v>98</v>
      </c>
      <c r="M91" s="142">
        <v>96</v>
      </c>
      <c r="N91" s="142">
        <v>100</v>
      </c>
      <c r="O91" s="142">
        <v>96</v>
      </c>
      <c r="P91" s="142">
        <v>93</v>
      </c>
      <c r="Q91" s="142">
        <v>98</v>
      </c>
      <c r="R91" s="142">
        <v>101</v>
      </c>
      <c r="S91" s="142">
        <v>101</v>
      </c>
      <c r="T91" s="142">
        <v>98</v>
      </c>
      <c r="U91" s="142">
        <v>101</v>
      </c>
      <c r="V91" s="142">
        <v>101</v>
      </c>
      <c r="W91" s="142">
        <v>101</v>
      </c>
      <c r="X91" s="142">
        <f t="shared" si="17"/>
        <v>1184</v>
      </c>
    </row>
    <row r="92" spans="1:24" s="141" customFormat="1" ht="15">
      <c r="A92" s="202" t="s">
        <v>293</v>
      </c>
      <c r="B92" s="211">
        <v>0</v>
      </c>
      <c r="C92" s="211"/>
      <c r="D92" s="211"/>
      <c r="E92" s="211"/>
      <c r="F92" s="288">
        <f t="shared" si="19"/>
        <v>0</v>
      </c>
      <c r="G92" s="276">
        <v>423</v>
      </c>
      <c r="H92" s="139">
        <f t="shared" si="14"/>
        <v>-423</v>
      </c>
      <c r="I92" s="139"/>
      <c r="J92" s="151"/>
      <c r="K92" s="142" t="s">
        <v>32</v>
      </c>
      <c r="X92" s="142">
        <f t="shared" si="17"/>
        <v>0</v>
      </c>
    </row>
    <row r="93" spans="1:24" ht="15">
      <c r="A93" s="202" t="s">
        <v>294</v>
      </c>
      <c r="B93" s="211">
        <v>34</v>
      </c>
      <c r="C93" s="211"/>
      <c r="D93" s="211"/>
      <c r="E93" s="211"/>
      <c r="F93" s="288">
        <f t="shared" si="19"/>
        <v>34</v>
      </c>
      <c r="G93" s="276">
        <v>40</v>
      </c>
      <c r="H93" s="139">
        <f t="shared" si="14"/>
        <v>-6</v>
      </c>
      <c r="I93" s="139"/>
      <c r="J93" s="151"/>
      <c r="K93" s="166" t="s">
        <v>308</v>
      </c>
      <c r="L93" s="167">
        <f>L91-L94</f>
        <v>98</v>
      </c>
      <c r="M93" s="167">
        <f t="shared" ref="M93:W93" si="20">M91-M94</f>
        <v>96</v>
      </c>
      <c r="N93" s="167">
        <f t="shared" si="20"/>
        <v>100</v>
      </c>
      <c r="O93" s="167">
        <f t="shared" si="20"/>
        <v>91</v>
      </c>
      <c r="P93" s="167">
        <f t="shared" si="20"/>
        <v>88</v>
      </c>
      <c r="Q93" s="167">
        <f t="shared" si="20"/>
        <v>93</v>
      </c>
      <c r="R93" s="167">
        <f t="shared" si="20"/>
        <v>95</v>
      </c>
      <c r="S93" s="167">
        <f t="shared" si="20"/>
        <v>95</v>
      </c>
      <c r="T93" s="167">
        <f t="shared" si="20"/>
        <v>92</v>
      </c>
      <c r="U93" s="167">
        <f t="shared" si="20"/>
        <v>95</v>
      </c>
      <c r="V93" s="167">
        <f t="shared" si="20"/>
        <v>101</v>
      </c>
      <c r="W93" s="167">
        <f t="shared" si="20"/>
        <v>101</v>
      </c>
      <c r="X93" s="142">
        <f t="shared" si="17"/>
        <v>1145</v>
      </c>
    </row>
    <row r="94" spans="1:24" ht="15">
      <c r="A94" s="202" t="s">
        <v>295</v>
      </c>
      <c r="B94" s="211">
        <f>SUM(B95:B97)</f>
        <v>490</v>
      </c>
      <c r="C94" s="211">
        <f>SUM(C95:C97)</f>
        <v>0</v>
      </c>
      <c r="D94" s="211">
        <f>SUM(D95:D97)</f>
        <v>0</v>
      </c>
      <c r="E94" s="211">
        <f>SUM(E95:E97)</f>
        <v>0</v>
      </c>
      <c r="F94" s="288">
        <f t="shared" si="19"/>
        <v>490</v>
      </c>
      <c r="G94" s="276">
        <v>279</v>
      </c>
      <c r="H94" s="139">
        <f t="shared" si="14"/>
        <v>211</v>
      </c>
      <c r="I94" s="139">
        <f t="shared" si="15"/>
        <v>75.627240143369164</v>
      </c>
      <c r="J94" s="151"/>
      <c r="K94" s="166" t="s">
        <v>309</v>
      </c>
      <c r="L94" s="169"/>
      <c r="M94" s="169"/>
      <c r="N94" s="169"/>
      <c r="O94" s="169">
        <v>5</v>
      </c>
      <c r="P94" s="169">
        <v>5</v>
      </c>
      <c r="Q94" s="169">
        <v>5</v>
      </c>
      <c r="R94" s="169">
        <v>6</v>
      </c>
      <c r="S94" s="169">
        <v>6</v>
      </c>
      <c r="T94" s="169">
        <v>6</v>
      </c>
      <c r="U94" s="169">
        <v>6</v>
      </c>
      <c r="V94" s="169"/>
      <c r="W94" s="169"/>
      <c r="X94" s="142">
        <f t="shared" si="17"/>
        <v>39</v>
      </c>
    </row>
    <row r="95" spans="1:24" s="171" customFormat="1" ht="30">
      <c r="A95" s="202" t="s">
        <v>311</v>
      </c>
      <c r="B95" s="211">
        <v>56</v>
      </c>
      <c r="C95" s="211"/>
      <c r="D95" s="211"/>
      <c r="E95" s="211"/>
      <c r="F95" s="288">
        <f t="shared" si="19"/>
        <v>56</v>
      </c>
      <c r="G95" s="276">
        <v>232</v>
      </c>
      <c r="H95" s="139">
        <f t="shared" si="14"/>
        <v>-176</v>
      </c>
      <c r="I95" s="139"/>
      <c r="J95" s="170"/>
    </row>
    <row r="96" spans="1:24" ht="30">
      <c r="A96" s="202" t="s">
        <v>312</v>
      </c>
      <c r="B96" s="211">
        <v>8</v>
      </c>
      <c r="C96" s="211"/>
      <c r="D96" s="211"/>
      <c r="E96" s="211"/>
      <c r="F96" s="288">
        <f t="shared" si="19"/>
        <v>8</v>
      </c>
      <c r="G96" s="276">
        <v>35</v>
      </c>
      <c r="H96" s="139">
        <f t="shared" si="14"/>
        <v>-27</v>
      </c>
      <c r="I96" s="139"/>
      <c r="J96" s="151"/>
    </row>
    <row r="97" spans="1:10" s="171" customFormat="1" ht="15">
      <c r="A97" s="202" t="s">
        <v>313</v>
      </c>
      <c r="B97" s="211">
        <v>426</v>
      </c>
      <c r="C97" s="211"/>
      <c r="D97" s="211"/>
      <c r="E97" s="211"/>
      <c r="F97" s="288">
        <f t="shared" si="19"/>
        <v>426</v>
      </c>
      <c r="G97" s="276">
        <v>12</v>
      </c>
      <c r="H97" s="139">
        <f t="shared" si="14"/>
        <v>414</v>
      </c>
      <c r="I97" s="139">
        <f t="shared" si="15"/>
        <v>3450</v>
      </c>
      <c r="J97" s="170"/>
    </row>
    <row r="98" spans="1:10" ht="14.25">
      <c r="A98" s="203" t="s">
        <v>296</v>
      </c>
      <c r="B98" s="212">
        <f t="shared" ref="B98:H98" si="21">B78+B87+B88+B89+B90</f>
        <v>36807</v>
      </c>
      <c r="C98" s="212">
        <f t="shared" si="21"/>
        <v>0</v>
      </c>
      <c r="D98" s="212">
        <f t="shared" si="21"/>
        <v>0</v>
      </c>
      <c r="E98" s="212">
        <f t="shared" si="21"/>
        <v>0</v>
      </c>
      <c r="F98" s="288">
        <f t="shared" si="21"/>
        <v>36807</v>
      </c>
      <c r="G98" s="276">
        <f t="shared" si="21"/>
        <v>20077</v>
      </c>
      <c r="H98" s="158">
        <f t="shared" si="21"/>
        <v>16730</v>
      </c>
      <c r="I98" s="139"/>
      <c r="J98" s="151"/>
    </row>
    <row r="99" spans="1:10" ht="14.25">
      <c r="A99" s="210"/>
      <c r="B99" s="205"/>
      <c r="C99" s="205"/>
      <c r="D99" s="205"/>
      <c r="E99" s="205"/>
      <c r="F99" s="205"/>
      <c r="G99" s="151"/>
      <c r="H99" s="151"/>
      <c r="I99" s="140"/>
      <c r="J99" s="151"/>
    </row>
    <row r="100" spans="1:10" ht="14.25">
      <c r="A100" s="210"/>
      <c r="B100" s="205"/>
      <c r="C100" s="205" t="s">
        <v>890</v>
      </c>
      <c r="D100" s="205"/>
      <c r="E100" s="205"/>
      <c r="F100" s="205"/>
      <c r="G100" s="151"/>
      <c r="H100" s="140"/>
      <c r="I100" s="140"/>
      <c r="J100" s="151"/>
    </row>
    <row r="101" spans="1:10" s="173" customFormat="1" ht="15.75">
      <c r="A101" s="556" t="s">
        <v>331</v>
      </c>
      <c r="B101" s="556"/>
      <c r="C101" s="556"/>
      <c r="D101" s="556"/>
      <c r="E101" s="556"/>
      <c r="F101" s="556"/>
      <c r="G101" s="172"/>
      <c r="H101" s="172"/>
      <c r="I101" s="172"/>
      <c r="J101" s="172"/>
    </row>
    <row r="102" spans="1:10" ht="24" customHeight="1">
      <c r="A102" s="285" t="s">
        <v>100</v>
      </c>
      <c r="B102" s="543" t="s">
        <v>328</v>
      </c>
      <c r="C102" s="543"/>
      <c r="D102" s="543"/>
      <c r="E102" s="543"/>
      <c r="F102" s="536" t="s">
        <v>327</v>
      </c>
      <c r="G102" s="535" t="s">
        <v>124</v>
      </c>
      <c r="H102" s="535" t="s">
        <v>262</v>
      </c>
      <c r="I102" s="535" t="s">
        <v>263</v>
      </c>
      <c r="J102" s="154"/>
    </row>
    <row r="103" spans="1:10" ht="10.5" customHeight="1">
      <c r="A103" s="550"/>
      <c r="B103" s="540" t="s">
        <v>802</v>
      </c>
      <c r="C103" s="540" t="s">
        <v>803</v>
      </c>
      <c r="D103" s="540" t="s">
        <v>804</v>
      </c>
      <c r="E103" s="540" t="s">
        <v>805</v>
      </c>
      <c r="F103" s="537"/>
      <c r="G103" s="535"/>
      <c r="H103" s="535"/>
      <c r="I103" s="535"/>
      <c r="J103" s="154"/>
    </row>
    <row r="104" spans="1:10" ht="7.5" customHeight="1">
      <c r="A104" s="541"/>
      <c r="B104" s="540"/>
      <c r="C104" s="540"/>
      <c r="D104" s="540"/>
      <c r="E104" s="540"/>
      <c r="F104" s="538"/>
      <c r="G104" s="535"/>
      <c r="H104" s="535"/>
      <c r="I104" s="535"/>
      <c r="J104" s="154"/>
    </row>
    <row r="105" spans="1:10" ht="15">
      <c r="A105" s="198" t="s">
        <v>276</v>
      </c>
      <c r="B105" s="199">
        <f>B107+B109</f>
        <v>0</v>
      </c>
      <c r="C105" s="199">
        <f>C107+C109</f>
        <v>0</v>
      </c>
      <c r="D105" s="199">
        <f>D107+D109</f>
        <v>0</v>
      </c>
      <c r="E105" s="199">
        <f>E107+E109</f>
        <v>0</v>
      </c>
      <c r="F105" s="200">
        <f>F107+F109</f>
        <v>0</v>
      </c>
      <c r="G105" s="139"/>
      <c r="H105" s="139"/>
      <c r="I105" s="139"/>
      <c r="J105" s="174"/>
    </row>
    <row r="106" spans="1:10" ht="15">
      <c r="A106" s="198" t="s">
        <v>41</v>
      </c>
      <c r="B106" s="209"/>
      <c r="C106" s="209"/>
      <c r="D106" s="209"/>
      <c r="E106" s="209"/>
      <c r="F106" s="200"/>
      <c r="G106" s="158"/>
      <c r="H106" s="139"/>
      <c r="I106" s="139"/>
      <c r="J106" s="140"/>
    </row>
    <row r="107" spans="1:10" ht="15">
      <c r="A107" s="202" t="s">
        <v>277</v>
      </c>
      <c r="B107" s="207">
        <v>0</v>
      </c>
      <c r="C107" s="207"/>
      <c r="D107" s="207"/>
      <c r="E107" s="207">
        <v>0</v>
      </c>
      <c r="F107" s="200">
        <f t="shared" ref="F107:F121" si="22">SUM(B107:E107)</f>
        <v>0</v>
      </c>
      <c r="G107" s="158"/>
      <c r="H107" s="139"/>
      <c r="I107" s="139"/>
      <c r="J107" s="140"/>
    </row>
    <row r="108" spans="1:10" ht="15">
      <c r="A108" s="198" t="s">
        <v>278</v>
      </c>
      <c r="B108" s="208">
        <v>0</v>
      </c>
      <c r="C108" s="208"/>
      <c r="D108" s="208"/>
      <c r="E108" s="208">
        <v>0</v>
      </c>
      <c r="F108" s="200">
        <f t="shared" si="22"/>
        <v>0</v>
      </c>
      <c r="G108" s="164"/>
      <c r="H108" s="139"/>
      <c r="I108" s="139"/>
      <c r="J108" s="140"/>
    </row>
    <row r="109" spans="1:10" ht="15">
      <c r="A109" s="198" t="s">
        <v>314</v>
      </c>
      <c r="B109" s="199">
        <f>SUM(B110:B111)</f>
        <v>0</v>
      </c>
      <c r="C109" s="199">
        <f>SUM(C110:C111)</f>
        <v>0</v>
      </c>
      <c r="D109" s="199">
        <f>SUM(D110:D111)</f>
        <v>0</v>
      </c>
      <c r="E109" s="199">
        <f>SUM(E110:E111)</f>
        <v>0</v>
      </c>
      <c r="F109" s="200">
        <f t="shared" si="22"/>
        <v>0</v>
      </c>
      <c r="G109" s="158"/>
      <c r="H109" s="139"/>
      <c r="I109" s="139"/>
      <c r="J109" s="140"/>
    </row>
    <row r="110" spans="1:10" ht="15">
      <c r="A110" s="198" t="s">
        <v>315</v>
      </c>
      <c r="B110" s="199">
        <v>0</v>
      </c>
      <c r="C110" s="199"/>
      <c r="D110" s="199"/>
      <c r="E110" s="199">
        <v>0</v>
      </c>
      <c r="F110" s="200">
        <f t="shared" si="22"/>
        <v>0</v>
      </c>
      <c r="G110" s="162"/>
      <c r="H110" s="139"/>
      <c r="I110" s="139"/>
      <c r="J110" s="140"/>
    </row>
    <row r="111" spans="1:10" ht="15">
      <c r="A111" s="198" t="s">
        <v>316</v>
      </c>
      <c r="B111" s="209">
        <v>0</v>
      </c>
      <c r="C111" s="209"/>
      <c r="D111" s="209"/>
      <c r="E111" s="209">
        <v>0</v>
      </c>
      <c r="F111" s="200">
        <f t="shared" si="22"/>
        <v>0</v>
      </c>
      <c r="G111" s="162"/>
      <c r="H111" s="139"/>
      <c r="I111" s="139"/>
      <c r="J111" s="140"/>
    </row>
    <row r="112" spans="1:10" s="161" customFormat="1" ht="15">
      <c r="A112" s="229" t="s">
        <v>279</v>
      </c>
      <c r="B112" s="233">
        <v>0</v>
      </c>
      <c r="C112" s="233"/>
      <c r="D112" s="233"/>
      <c r="E112" s="233">
        <v>0</v>
      </c>
      <c r="F112" s="234">
        <f t="shared" si="22"/>
        <v>0</v>
      </c>
      <c r="G112" s="157">
        <v>948</v>
      </c>
      <c r="H112" s="159">
        <f>F112-G112</f>
        <v>-948</v>
      </c>
      <c r="I112" s="159">
        <f>F112/G112*100-100</f>
        <v>-100</v>
      </c>
      <c r="J112" s="175"/>
    </row>
    <row r="113" spans="1:10" s="161" customFormat="1" ht="15">
      <c r="A113" s="229" t="s">
        <v>289</v>
      </c>
      <c r="B113" s="233">
        <v>0</v>
      </c>
      <c r="C113" s="233"/>
      <c r="D113" s="233"/>
      <c r="E113" s="233">
        <v>0</v>
      </c>
      <c r="F113" s="234">
        <f t="shared" si="22"/>
        <v>0</v>
      </c>
      <c r="G113" s="157">
        <v>208</v>
      </c>
      <c r="H113" s="159">
        <f>F113-G113</f>
        <v>-208</v>
      </c>
      <c r="I113" s="159">
        <f>F113/G113*100-100</f>
        <v>-100</v>
      </c>
      <c r="J113" s="175"/>
    </row>
    <row r="114" spans="1:10" ht="15">
      <c r="A114" s="213" t="s">
        <v>290</v>
      </c>
      <c r="B114" s="207">
        <v>0</v>
      </c>
      <c r="C114" s="207"/>
      <c r="D114" s="207"/>
      <c r="E114" s="207">
        <v>0</v>
      </c>
      <c r="F114" s="200">
        <f t="shared" si="22"/>
        <v>0</v>
      </c>
      <c r="G114" s="158"/>
      <c r="H114" s="139"/>
      <c r="I114" s="139"/>
      <c r="J114" s="140"/>
    </row>
    <row r="115" spans="1:10" ht="15">
      <c r="A115" s="214" t="s">
        <v>291</v>
      </c>
      <c r="B115" s="207">
        <f>B116+B117</f>
        <v>0</v>
      </c>
      <c r="C115" s="207">
        <f>C116+C117</f>
        <v>0</v>
      </c>
      <c r="D115" s="207">
        <f>D116+D117</f>
        <v>0</v>
      </c>
      <c r="E115" s="207">
        <f>E116+E117</f>
        <v>0</v>
      </c>
      <c r="F115" s="200">
        <f t="shared" si="22"/>
        <v>0</v>
      </c>
      <c r="G115" s="158"/>
      <c r="H115" s="139"/>
      <c r="I115" s="139"/>
      <c r="J115" s="140"/>
    </row>
    <row r="116" spans="1:10" ht="15">
      <c r="A116" s="213" t="s">
        <v>294</v>
      </c>
      <c r="B116" s="215">
        <v>0</v>
      </c>
      <c r="C116" s="215"/>
      <c r="D116" s="215"/>
      <c r="E116" s="215">
        <v>0</v>
      </c>
      <c r="F116" s="200">
        <f t="shared" si="22"/>
        <v>0</v>
      </c>
      <c r="G116" s="158"/>
      <c r="H116" s="139"/>
      <c r="I116" s="139"/>
      <c r="J116" s="140"/>
    </row>
    <row r="117" spans="1:10" ht="15">
      <c r="A117" s="216" t="s">
        <v>317</v>
      </c>
      <c r="B117" s="207">
        <v>0</v>
      </c>
      <c r="C117" s="207">
        <f>C118+C119+C120+C121</f>
        <v>0</v>
      </c>
      <c r="D117" s="207">
        <f>D118+D119+D120+D121</f>
        <v>0</v>
      </c>
      <c r="E117" s="207">
        <v>0</v>
      </c>
      <c r="F117" s="200">
        <f t="shared" si="22"/>
        <v>0</v>
      </c>
      <c r="G117" s="158"/>
      <c r="H117" s="139"/>
      <c r="I117" s="139"/>
      <c r="J117" s="140"/>
    </row>
    <row r="118" spans="1:10" s="138" customFormat="1" ht="15">
      <c r="A118" s="216" t="s">
        <v>318</v>
      </c>
      <c r="B118" s="207">
        <v>0</v>
      </c>
      <c r="C118" s="207"/>
      <c r="D118" s="207"/>
      <c r="E118" s="207"/>
      <c r="F118" s="200">
        <f t="shared" si="22"/>
        <v>0</v>
      </c>
      <c r="G118" s="158"/>
      <c r="H118" s="139"/>
      <c r="I118" s="139"/>
      <c r="J118" s="176"/>
    </row>
    <row r="119" spans="1:10" s="138" customFormat="1" ht="30">
      <c r="A119" s="216" t="s">
        <v>319</v>
      </c>
      <c r="B119" s="207">
        <v>0</v>
      </c>
      <c r="C119" s="207"/>
      <c r="D119" s="207"/>
      <c r="E119" s="207"/>
      <c r="F119" s="200">
        <f t="shared" si="22"/>
        <v>0</v>
      </c>
      <c r="G119" s="158"/>
      <c r="H119" s="139"/>
      <c r="I119" s="139"/>
      <c r="J119" s="176"/>
    </row>
    <row r="120" spans="1:10" s="138" customFormat="1" ht="45">
      <c r="A120" s="216" t="s">
        <v>320</v>
      </c>
      <c r="B120" s="207">
        <v>0</v>
      </c>
      <c r="C120" s="207"/>
      <c r="D120" s="207"/>
      <c r="E120" s="207"/>
      <c r="F120" s="200">
        <f t="shared" si="22"/>
        <v>0</v>
      </c>
      <c r="G120" s="158"/>
      <c r="H120" s="139"/>
      <c r="I120" s="139"/>
      <c r="J120" s="176"/>
    </row>
    <row r="121" spans="1:10" s="138" customFormat="1" ht="30">
      <c r="A121" s="216" t="s">
        <v>655</v>
      </c>
      <c r="B121" s="207">
        <v>0</v>
      </c>
      <c r="C121" s="207"/>
      <c r="D121" s="207"/>
      <c r="E121" s="207"/>
      <c r="F121" s="200">
        <f t="shared" si="22"/>
        <v>0</v>
      </c>
      <c r="G121" s="177"/>
      <c r="H121" s="139"/>
      <c r="I121" s="139"/>
      <c r="J121" s="176"/>
    </row>
    <row r="122" spans="1:10" ht="14.25">
      <c r="A122" s="217" t="s">
        <v>296</v>
      </c>
      <c r="B122" s="200">
        <f>B105+B112+B113+B114+B115</f>
        <v>0</v>
      </c>
      <c r="C122" s="200">
        <f>C105+C112+C113+C114+C115</f>
        <v>0</v>
      </c>
      <c r="D122" s="200">
        <f>D105+D112+D113+D114+D115</f>
        <v>0</v>
      </c>
      <c r="E122" s="200">
        <f>E105+E112+E113+E114+E115</f>
        <v>0</v>
      </c>
      <c r="F122" s="200">
        <f>F105+F112+F113+F114+F115</f>
        <v>0</v>
      </c>
      <c r="G122" s="139">
        <f>G105+G114+G115+G116+G117</f>
        <v>0</v>
      </c>
      <c r="H122" s="139">
        <f>H105+H114+H115+H116+H117</f>
        <v>0</v>
      </c>
      <c r="I122" s="139"/>
      <c r="J122" s="140"/>
    </row>
    <row r="123" spans="1:10" ht="14.25">
      <c r="A123" s="210"/>
      <c r="B123" s="205"/>
      <c r="C123" s="205"/>
      <c r="D123" s="205"/>
      <c r="E123" s="205"/>
      <c r="F123" s="205"/>
      <c r="G123" s="151"/>
      <c r="H123" s="151"/>
      <c r="I123" s="151"/>
      <c r="J123" s="151"/>
    </row>
    <row r="124" spans="1:10" s="173" customFormat="1" ht="15.75">
      <c r="A124" s="548" t="s">
        <v>330</v>
      </c>
      <c r="B124" s="549"/>
      <c r="C124" s="549"/>
      <c r="D124" s="549"/>
      <c r="E124" s="549"/>
      <c r="F124" s="549"/>
      <c r="G124" s="178"/>
      <c r="H124" s="178"/>
      <c r="I124" s="178"/>
      <c r="J124" s="178"/>
    </row>
    <row r="125" spans="1:10" s="138" customFormat="1" ht="15" customHeight="1">
      <c r="A125" s="431" t="s">
        <v>100</v>
      </c>
      <c r="B125" s="543" t="s">
        <v>328</v>
      </c>
      <c r="C125" s="543"/>
      <c r="D125" s="543"/>
      <c r="E125" s="543"/>
      <c r="F125" s="536" t="s">
        <v>327</v>
      </c>
      <c r="G125" s="535" t="s">
        <v>124</v>
      </c>
      <c r="H125" s="535" t="s">
        <v>262</v>
      </c>
      <c r="I125" s="535" t="s">
        <v>263</v>
      </c>
      <c r="J125" s="154"/>
    </row>
    <row r="126" spans="1:10" s="138" customFormat="1" ht="15">
      <c r="A126" s="545"/>
      <c r="B126" s="540" t="s">
        <v>802</v>
      </c>
      <c r="C126" s="540" t="s">
        <v>803</v>
      </c>
      <c r="D126" s="540" t="s">
        <v>804</v>
      </c>
      <c r="E126" s="540" t="s">
        <v>805</v>
      </c>
      <c r="F126" s="537"/>
      <c r="G126" s="535"/>
      <c r="H126" s="535"/>
      <c r="I126" s="535"/>
      <c r="J126" s="154"/>
    </row>
    <row r="127" spans="1:10" s="138" customFormat="1" ht="15">
      <c r="A127" s="546"/>
      <c r="B127" s="540"/>
      <c r="C127" s="540"/>
      <c r="D127" s="540"/>
      <c r="E127" s="540"/>
      <c r="F127" s="538"/>
      <c r="G127" s="535"/>
      <c r="H127" s="535"/>
      <c r="I127" s="535"/>
      <c r="J127" s="154"/>
    </row>
    <row r="128" spans="1:10" s="141" customFormat="1" ht="15">
      <c r="A128" s="202" t="s">
        <v>276</v>
      </c>
      <c r="B128" s="219">
        <f>B130+B132+B135</f>
        <v>177</v>
      </c>
      <c r="C128" s="219">
        <f>C130+C132+C135</f>
        <v>0</v>
      </c>
      <c r="D128" s="219">
        <f>D130+D132+D135</f>
        <v>0</v>
      </c>
      <c r="E128" s="219">
        <f>E130+E132+E135</f>
        <v>0</v>
      </c>
      <c r="F128" s="220">
        <f>SUM(B128:E128)</f>
        <v>177</v>
      </c>
      <c r="G128" s="139"/>
      <c r="H128" s="139"/>
      <c r="I128" s="139"/>
      <c r="J128" s="151"/>
    </row>
    <row r="129" spans="1:10" ht="15">
      <c r="A129" s="202" t="s">
        <v>41</v>
      </c>
      <c r="B129" s="219"/>
      <c r="C129" s="219"/>
      <c r="D129" s="219"/>
      <c r="E129" s="219"/>
      <c r="F129" s="220"/>
      <c r="G129" s="158"/>
      <c r="H129" s="139"/>
      <c r="I129" s="139"/>
      <c r="J129" s="151"/>
    </row>
    <row r="130" spans="1:10" ht="15">
      <c r="A130" s="202" t="s">
        <v>277</v>
      </c>
      <c r="B130" s="219">
        <v>134</v>
      </c>
      <c r="C130" s="219"/>
      <c r="D130" s="219"/>
      <c r="E130" s="219"/>
      <c r="F130" s="220">
        <f>SUM(B130:E130)</f>
        <v>134</v>
      </c>
      <c r="G130" s="158"/>
      <c r="H130" s="139"/>
      <c r="I130" s="139"/>
      <c r="J130" s="151"/>
    </row>
    <row r="131" spans="1:10" ht="15">
      <c r="A131" s="202" t="s">
        <v>278</v>
      </c>
      <c r="B131" s="219">
        <v>133</v>
      </c>
      <c r="C131" s="219"/>
      <c r="D131" s="219"/>
      <c r="E131" s="219"/>
      <c r="F131" s="220">
        <f>SUM(B131:E131)</f>
        <v>133</v>
      </c>
      <c r="G131" s="164"/>
      <c r="H131" s="139"/>
      <c r="I131" s="139"/>
      <c r="J131" s="151"/>
    </row>
    <row r="132" spans="1:10" s="146" customFormat="1" ht="15">
      <c r="A132" s="202" t="s">
        <v>280</v>
      </c>
      <c r="B132" s="219">
        <f>SUM(B133:B134)</f>
        <v>43</v>
      </c>
      <c r="C132" s="219">
        <f>SUM(C133:C134)</f>
        <v>0</v>
      </c>
      <c r="D132" s="219">
        <f>SUM(D133:D134)</f>
        <v>0</v>
      </c>
      <c r="E132" s="219">
        <f>SUM(E133:E134)</f>
        <v>0</v>
      </c>
      <c r="F132" s="220">
        <f>SUM(F133:F135)</f>
        <v>43</v>
      </c>
      <c r="G132" s="158"/>
      <c r="H132" s="139"/>
      <c r="I132" s="139"/>
      <c r="J132" s="145"/>
    </row>
    <row r="133" spans="1:10" s="146" customFormat="1" ht="15">
      <c r="A133" s="202" t="s">
        <v>321</v>
      </c>
      <c r="B133" s="219">
        <v>43</v>
      </c>
      <c r="C133" s="219"/>
      <c r="D133" s="219"/>
      <c r="E133" s="219"/>
      <c r="F133" s="220">
        <f t="shared" ref="F133:F138" si="23">SUM(B133:E133)</f>
        <v>43</v>
      </c>
      <c r="G133" s="162"/>
      <c r="H133" s="139"/>
      <c r="I133" s="139"/>
      <c r="J133" s="151"/>
    </row>
    <row r="134" spans="1:10" s="146" customFormat="1" ht="15">
      <c r="A134" s="202" t="s">
        <v>305</v>
      </c>
      <c r="B134" s="219">
        <v>0</v>
      </c>
      <c r="C134" s="219"/>
      <c r="D134" s="219"/>
      <c r="E134" s="219"/>
      <c r="F134" s="220">
        <f t="shared" si="23"/>
        <v>0</v>
      </c>
      <c r="G134" s="162"/>
      <c r="H134" s="139"/>
      <c r="I134" s="139"/>
      <c r="J134" s="151"/>
    </row>
    <row r="135" spans="1:10" ht="15">
      <c r="A135" s="202" t="s">
        <v>285</v>
      </c>
      <c r="B135" s="219">
        <v>0</v>
      </c>
      <c r="C135" s="219"/>
      <c r="D135" s="219"/>
      <c r="E135" s="219"/>
      <c r="F135" s="220">
        <f t="shared" si="23"/>
        <v>0</v>
      </c>
      <c r="G135" s="158"/>
      <c r="H135" s="139"/>
      <c r="I135" s="139"/>
      <c r="J135" s="151"/>
    </row>
    <row r="136" spans="1:10" s="161" customFormat="1" ht="15">
      <c r="A136" s="229" t="s">
        <v>279</v>
      </c>
      <c r="B136" s="232">
        <v>162</v>
      </c>
      <c r="C136" s="232"/>
      <c r="D136" s="232"/>
      <c r="E136" s="232"/>
      <c r="F136" s="231">
        <f t="shared" si="23"/>
        <v>162</v>
      </c>
      <c r="G136" s="157">
        <v>464</v>
      </c>
      <c r="H136" s="159">
        <f>F136-G136</f>
        <v>-302</v>
      </c>
      <c r="I136" s="159">
        <f>F136/G136*100-100</f>
        <v>-65.086206896551715</v>
      </c>
      <c r="J136" s="160"/>
    </row>
    <row r="137" spans="1:10" s="163" customFormat="1" ht="16.5" customHeight="1">
      <c r="A137" s="229" t="s">
        <v>289</v>
      </c>
      <c r="B137" s="232">
        <v>38</v>
      </c>
      <c r="C137" s="232"/>
      <c r="D137" s="232"/>
      <c r="E137" s="232"/>
      <c r="F137" s="231">
        <f t="shared" si="23"/>
        <v>38</v>
      </c>
      <c r="G137" s="157">
        <v>102</v>
      </c>
      <c r="H137" s="159">
        <f>F137-G137</f>
        <v>-64</v>
      </c>
      <c r="I137" s="159">
        <f>F137/G137*100-100</f>
        <v>-62.745098039215684</v>
      </c>
      <c r="J137" s="160"/>
    </row>
    <row r="138" spans="1:10" ht="15">
      <c r="A138" s="213" t="s">
        <v>290</v>
      </c>
      <c r="B138" s="219">
        <v>4</v>
      </c>
      <c r="C138" s="219"/>
      <c r="D138" s="219"/>
      <c r="E138" s="219"/>
      <c r="F138" s="220">
        <f t="shared" si="23"/>
        <v>4</v>
      </c>
      <c r="G138" s="158"/>
      <c r="H138" s="139"/>
      <c r="I138" s="139"/>
      <c r="J138" s="151"/>
    </row>
    <row r="139" spans="1:10" s="141" customFormat="1" ht="15">
      <c r="A139" s="202" t="s">
        <v>291</v>
      </c>
      <c r="B139" s="219">
        <f>B140+B141</f>
        <v>2</v>
      </c>
      <c r="C139" s="219">
        <f>C140+C141</f>
        <v>0</v>
      </c>
      <c r="D139" s="219">
        <f>D140+D141</f>
        <v>0</v>
      </c>
      <c r="E139" s="219">
        <f>E140+E141</f>
        <v>0</v>
      </c>
      <c r="F139" s="220">
        <f>F140+F141</f>
        <v>2</v>
      </c>
      <c r="G139" s="158"/>
      <c r="H139" s="139"/>
      <c r="I139" s="139"/>
      <c r="J139" s="145"/>
    </row>
    <row r="140" spans="1:10" ht="15">
      <c r="A140" s="202" t="s">
        <v>322</v>
      </c>
      <c r="B140" s="219">
        <v>2</v>
      </c>
      <c r="C140" s="219"/>
      <c r="D140" s="219"/>
      <c r="E140" s="219"/>
      <c r="F140" s="220">
        <f>SUM(B140:E140)</f>
        <v>2</v>
      </c>
      <c r="G140" s="158"/>
      <c r="H140" s="139"/>
      <c r="I140" s="139"/>
      <c r="J140" s="151"/>
    </row>
    <row r="141" spans="1:10" ht="15">
      <c r="A141" s="202" t="s">
        <v>323</v>
      </c>
      <c r="B141" s="219">
        <v>0</v>
      </c>
      <c r="C141" s="219"/>
      <c r="D141" s="219"/>
      <c r="E141" s="219"/>
      <c r="F141" s="220">
        <f>SUM(B141:E141)</f>
        <v>0</v>
      </c>
      <c r="G141" s="158"/>
      <c r="H141" s="139"/>
      <c r="I141" s="139"/>
      <c r="J141" s="151"/>
    </row>
    <row r="142" spans="1:10" ht="14.25">
      <c r="A142" s="221" t="s">
        <v>296</v>
      </c>
      <c r="B142" s="220">
        <f>B128+B136+B137+B138+B139</f>
        <v>383</v>
      </c>
      <c r="C142" s="220">
        <f>C128+C136+C137+C138+C139</f>
        <v>0</v>
      </c>
      <c r="D142" s="220">
        <f>D128+D136+D137+D138+D139</f>
        <v>0</v>
      </c>
      <c r="E142" s="220">
        <f>E128+E136+E137+E138+E139</f>
        <v>0</v>
      </c>
      <c r="F142" s="220">
        <f>SUM(B142:E142)</f>
        <v>383</v>
      </c>
      <c r="G142" s="158">
        <f>SUM(C142:F142)</f>
        <v>383</v>
      </c>
      <c r="H142" s="158">
        <f>SUM(D142:G142)</f>
        <v>766</v>
      </c>
      <c r="I142" s="139"/>
      <c r="J142" s="151"/>
    </row>
    <row r="143" spans="1:10" ht="15">
      <c r="A143" s="218"/>
      <c r="B143" s="222"/>
      <c r="C143" s="222"/>
      <c r="D143" s="222"/>
      <c r="E143" s="222"/>
      <c r="F143" s="223"/>
      <c r="G143" s="179"/>
      <c r="H143" s="179"/>
      <c r="I143" s="179"/>
    </row>
    <row r="144" spans="1:10" s="183" customFormat="1" ht="15.75">
      <c r="A144" s="539" t="s">
        <v>324</v>
      </c>
      <c r="B144" s="539"/>
      <c r="C144" s="539"/>
      <c r="D144" s="539"/>
      <c r="E144" s="539"/>
      <c r="F144" s="539"/>
      <c r="G144" s="179"/>
      <c r="H144" s="179"/>
      <c r="I144" s="179"/>
      <c r="J144" s="182"/>
    </row>
    <row r="145" spans="1:10" s="184" customFormat="1" ht="15">
      <c r="A145" s="286" t="s">
        <v>100</v>
      </c>
      <c r="B145" s="543" t="s">
        <v>328</v>
      </c>
      <c r="C145" s="543"/>
      <c r="D145" s="543"/>
      <c r="E145" s="543"/>
      <c r="F145" s="536" t="s">
        <v>327</v>
      </c>
      <c r="G145" s="535" t="s">
        <v>124</v>
      </c>
      <c r="H145" s="535" t="s">
        <v>262</v>
      </c>
      <c r="I145" s="535" t="s">
        <v>263</v>
      </c>
      <c r="J145" s="179"/>
    </row>
    <row r="146" spans="1:10" s="184" customFormat="1" ht="15">
      <c r="A146" s="541"/>
      <c r="B146" s="540" t="s">
        <v>802</v>
      </c>
      <c r="C146" s="540" t="s">
        <v>803</v>
      </c>
      <c r="D146" s="540" t="s">
        <v>804</v>
      </c>
      <c r="E146" s="540" t="s">
        <v>805</v>
      </c>
      <c r="F146" s="537"/>
      <c r="G146" s="535"/>
      <c r="H146" s="535"/>
      <c r="I146" s="535"/>
      <c r="J146" s="179"/>
    </row>
    <row r="147" spans="1:10" s="185" customFormat="1" ht="15">
      <c r="A147" s="542"/>
      <c r="B147" s="540"/>
      <c r="C147" s="540"/>
      <c r="D147" s="540"/>
      <c r="E147" s="540"/>
      <c r="F147" s="538"/>
      <c r="G147" s="535"/>
      <c r="H147" s="535"/>
      <c r="I147" s="535"/>
      <c r="J147" s="179"/>
    </row>
    <row r="148" spans="1:10" s="166" customFormat="1" ht="15">
      <c r="A148" s="198" t="s">
        <v>276</v>
      </c>
      <c r="B148" s="211">
        <f>B150+B151+B153+B154</f>
        <v>0</v>
      </c>
      <c r="C148" s="211">
        <f>C150+C151+C153+C154</f>
        <v>0</v>
      </c>
      <c r="D148" s="211">
        <f>D150+D151+D153+D154</f>
        <v>0</v>
      </c>
      <c r="E148" s="211">
        <f>E150+E151+E153+E154</f>
        <v>0</v>
      </c>
      <c r="F148" s="220">
        <f>SUM(B148:E148)</f>
        <v>0</v>
      </c>
      <c r="G148" s="177"/>
      <c r="H148" s="177"/>
      <c r="I148" s="177"/>
      <c r="J148" s="156"/>
    </row>
    <row r="149" spans="1:10" s="185" customFormat="1" ht="15">
      <c r="A149" s="202" t="s">
        <v>41</v>
      </c>
      <c r="B149" s="211"/>
      <c r="C149" s="211"/>
      <c r="D149" s="211"/>
      <c r="E149" s="211"/>
      <c r="F149" s="220"/>
      <c r="G149" s="177"/>
      <c r="H149" s="177"/>
      <c r="I149" s="177"/>
      <c r="J149" s="156"/>
    </row>
    <row r="150" spans="1:10" s="185" customFormat="1" ht="15">
      <c r="A150" s="202" t="s">
        <v>277</v>
      </c>
      <c r="B150" s="224">
        <v>0</v>
      </c>
      <c r="C150" s="224"/>
      <c r="D150" s="224"/>
      <c r="E150" s="224"/>
      <c r="F150" s="220">
        <f t="shared" ref="F150:F159" si="24">SUM(B150:E150)</f>
        <v>0</v>
      </c>
      <c r="G150" s="177"/>
      <c r="H150" s="177"/>
      <c r="I150" s="177"/>
      <c r="J150" s="156"/>
    </row>
    <row r="151" spans="1:10" s="185" customFormat="1" ht="15">
      <c r="A151" s="202" t="s">
        <v>280</v>
      </c>
      <c r="B151" s="224">
        <f>B152</f>
        <v>0</v>
      </c>
      <c r="C151" s="224">
        <f>C152</f>
        <v>0</v>
      </c>
      <c r="D151" s="224">
        <f>D152</f>
        <v>0</v>
      </c>
      <c r="E151" s="224">
        <f>E152</f>
        <v>0</v>
      </c>
      <c r="F151" s="220">
        <f t="shared" si="24"/>
        <v>0</v>
      </c>
      <c r="G151" s="177"/>
      <c r="H151" s="177"/>
      <c r="I151" s="177"/>
      <c r="J151" s="156"/>
    </row>
    <row r="152" spans="1:10" s="166" customFormat="1" ht="18" customHeight="1">
      <c r="A152" s="198" t="s">
        <v>325</v>
      </c>
      <c r="B152" s="224">
        <v>0</v>
      </c>
      <c r="C152" s="224"/>
      <c r="D152" s="224"/>
      <c r="E152" s="224"/>
      <c r="F152" s="220">
        <f t="shared" si="24"/>
        <v>0</v>
      </c>
      <c r="G152" s="177"/>
      <c r="H152" s="177"/>
      <c r="I152" s="177"/>
      <c r="J152" s="156"/>
    </row>
    <row r="153" spans="1:10" s="185" customFormat="1" ht="15">
      <c r="A153" s="202" t="s">
        <v>285</v>
      </c>
      <c r="B153" s="224">
        <v>0</v>
      </c>
      <c r="C153" s="224"/>
      <c r="D153" s="224"/>
      <c r="E153" s="224"/>
      <c r="F153" s="220">
        <f t="shared" si="24"/>
        <v>0</v>
      </c>
      <c r="G153" s="177"/>
      <c r="H153" s="177"/>
      <c r="I153" s="177"/>
      <c r="J153" s="156"/>
    </row>
    <row r="154" spans="1:10" s="185" customFormat="1" ht="15">
      <c r="A154" s="202" t="s">
        <v>287</v>
      </c>
      <c r="B154" s="224">
        <v>0</v>
      </c>
      <c r="C154" s="224"/>
      <c r="D154" s="224"/>
      <c r="E154" s="224"/>
      <c r="F154" s="220">
        <f t="shared" si="24"/>
        <v>0</v>
      </c>
      <c r="G154" s="158"/>
      <c r="H154" s="139"/>
      <c r="I154" s="139"/>
      <c r="J154" s="156"/>
    </row>
    <row r="155" spans="1:10" s="189" customFormat="1" ht="15">
      <c r="A155" s="229" t="s">
        <v>279</v>
      </c>
      <c r="B155" s="230">
        <v>0</v>
      </c>
      <c r="C155" s="230"/>
      <c r="D155" s="230"/>
      <c r="E155" s="230"/>
      <c r="F155" s="231">
        <f t="shared" si="24"/>
        <v>0</v>
      </c>
      <c r="G155" s="186">
        <v>195</v>
      </c>
      <c r="H155" s="187">
        <f>F155-G155</f>
        <v>-195</v>
      </c>
      <c r="I155" s="187">
        <f>F155/G155*100-100</f>
        <v>-100</v>
      </c>
      <c r="J155" s="188"/>
    </row>
    <row r="156" spans="1:10" s="189" customFormat="1" ht="15">
      <c r="A156" s="229" t="s">
        <v>289</v>
      </c>
      <c r="B156" s="230">
        <v>0</v>
      </c>
      <c r="C156" s="230"/>
      <c r="D156" s="230"/>
      <c r="E156" s="230"/>
      <c r="F156" s="231">
        <f t="shared" si="24"/>
        <v>0</v>
      </c>
      <c r="G156" s="186">
        <v>43</v>
      </c>
      <c r="H156" s="187">
        <f>F156-G156</f>
        <v>-43</v>
      </c>
      <c r="I156" s="187">
        <f>F156/G156*100-100</f>
        <v>-100</v>
      </c>
      <c r="J156" s="188"/>
    </row>
    <row r="157" spans="1:10" s="166" customFormat="1" ht="15">
      <c r="A157" s="202" t="s">
        <v>290</v>
      </c>
      <c r="B157" s="224">
        <v>0</v>
      </c>
      <c r="C157" s="224"/>
      <c r="D157" s="224"/>
      <c r="E157" s="224"/>
      <c r="F157" s="220">
        <f t="shared" si="24"/>
        <v>0</v>
      </c>
      <c r="G157" s="177"/>
      <c r="H157" s="177"/>
      <c r="I157" s="177"/>
      <c r="J157" s="156"/>
    </row>
    <row r="158" spans="1:10" s="185" customFormat="1" ht="15">
      <c r="A158" s="202" t="s">
        <v>291</v>
      </c>
      <c r="B158" s="224">
        <v>0</v>
      </c>
      <c r="C158" s="224"/>
      <c r="D158" s="224"/>
      <c r="E158" s="224"/>
      <c r="F158" s="220">
        <f t="shared" si="24"/>
        <v>0</v>
      </c>
      <c r="G158" s="177"/>
      <c r="H158" s="177"/>
      <c r="I158" s="177"/>
      <c r="J158" s="156"/>
    </row>
    <row r="159" spans="1:10" s="185" customFormat="1" ht="14.25">
      <c r="A159" s="203" t="s">
        <v>296</v>
      </c>
      <c r="B159" s="225">
        <f>B148+B155+B156+B157+B158</f>
        <v>0</v>
      </c>
      <c r="C159" s="225">
        <f>C148+C155+C156+C157+C158</f>
        <v>0</v>
      </c>
      <c r="D159" s="225">
        <f>D148+D155+D156+D157+D158</f>
        <v>0</v>
      </c>
      <c r="E159" s="225">
        <f>E148+E155+E156+E157+E158</f>
        <v>0</v>
      </c>
      <c r="F159" s="220">
        <f t="shared" si="24"/>
        <v>0</v>
      </c>
      <c r="G159" s="177">
        <f>SUM(C159:F159)</f>
        <v>0</v>
      </c>
      <c r="H159" s="177">
        <f>SUM(D159:G159)</f>
        <v>0</v>
      </c>
      <c r="I159" s="177"/>
      <c r="J159" s="156"/>
    </row>
    <row r="160" spans="1:10" s="173" customFormat="1" ht="21" customHeight="1">
      <c r="A160" s="228"/>
      <c r="B160" s="190"/>
      <c r="C160" s="190"/>
      <c r="D160" s="190"/>
      <c r="E160" s="190"/>
      <c r="F160" s="191"/>
      <c r="G160" s="191"/>
      <c r="H160" s="191"/>
      <c r="I160" s="191"/>
      <c r="J160" s="191"/>
    </row>
    <row r="161" spans="1:6" ht="14.25">
      <c r="A161" s="539" t="s">
        <v>329</v>
      </c>
      <c r="B161" s="539"/>
      <c r="C161" s="539"/>
      <c r="D161" s="539"/>
      <c r="E161" s="539"/>
      <c r="F161" s="539"/>
    </row>
    <row r="162" spans="1:6" ht="15">
      <c r="A162" s="287" t="s">
        <v>100</v>
      </c>
      <c r="B162" s="543" t="s">
        <v>328</v>
      </c>
      <c r="C162" s="543"/>
      <c r="D162" s="543"/>
      <c r="E162" s="543"/>
      <c r="F162" s="536" t="s">
        <v>327</v>
      </c>
    </row>
    <row r="163" spans="1:6">
      <c r="A163" s="541"/>
      <c r="B163" s="540" t="s">
        <v>802</v>
      </c>
      <c r="C163" s="540" t="s">
        <v>803</v>
      </c>
      <c r="D163" s="540" t="s">
        <v>804</v>
      </c>
      <c r="E163" s="540" t="s">
        <v>805</v>
      </c>
      <c r="F163" s="537"/>
    </row>
    <row r="164" spans="1:6">
      <c r="A164" s="542"/>
      <c r="B164" s="540"/>
      <c r="C164" s="540"/>
      <c r="D164" s="540"/>
      <c r="E164" s="540"/>
      <c r="F164" s="538"/>
    </row>
    <row r="165" spans="1:6" ht="15">
      <c r="A165" s="198" t="s">
        <v>276</v>
      </c>
      <c r="B165" s="211">
        <f>B167+B168+B171+B172</f>
        <v>0</v>
      </c>
      <c r="C165" s="211">
        <f>C167+C168+C171+C172</f>
        <v>0</v>
      </c>
      <c r="D165" s="211">
        <f>D167+D168+D171+D172</f>
        <v>0</v>
      </c>
      <c r="E165" s="211">
        <f>E167+E168+E171+E172</f>
        <v>0</v>
      </c>
      <c r="F165" s="220">
        <f>SUM(B165:E165)</f>
        <v>0</v>
      </c>
    </row>
    <row r="166" spans="1:6" ht="15">
      <c r="A166" s="202" t="s">
        <v>41</v>
      </c>
      <c r="B166" s="211"/>
      <c r="C166" s="211"/>
      <c r="D166" s="211"/>
      <c r="E166" s="211"/>
      <c r="F166" s="220"/>
    </row>
    <row r="167" spans="1:6" ht="15">
      <c r="A167" s="202" t="s">
        <v>277</v>
      </c>
      <c r="B167" s="224">
        <v>0</v>
      </c>
      <c r="C167" s="224"/>
      <c r="D167" s="224"/>
      <c r="E167" s="224"/>
      <c r="F167" s="220">
        <f t="shared" ref="F167:F177" si="25">SUM(B167:E167)</f>
        <v>0</v>
      </c>
    </row>
    <row r="168" spans="1:6" ht="15">
      <c r="A168" s="202" t="s">
        <v>280</v>
      </c>
      <c r="B168" s="224">
        <f>B170</f>
        <v>0</v>
      </c>
      <c r="C168" s="224">
        <f>C170</f>
        <v>0</v>
      </c>
      <c r="D168" s="224">
        <f>D170</f>
        <v>0</v>
      </c>
      <c r="E168" s="224">
        <f>E170</f>
        <v>0</v>
      </c>
      <c r="F168" s="220">
        <f t="shared" si="25"/>
        <v>0</v>
      </c>
    </row>
    <row r="169" spans="1:6" ht="15">
      <c r="A169" s="202" t="s">
        <v>321</v>
      </c>
      <c r="B169" s="224">
        <v>0</v>
      </c>
      <c r="C169" s="224"/>
      <c r="D169" s="224"/>
      <c r="E169" s="224"/>
      <c r="F169" s="220">
        <f t="shared" si="25"/>
        <v>0</v>
      </c>
    </row>
    <row r="170" spans="1:6" ht="15">
      <c r="A170" s="202" t="s">
        <v>305</v>
      </c>
      <c r="B170" s="224">
        <v>0</v>
      </c>
      <c r="C170" s="224"/>
      <c r="D170" s="224"/>
      <c r="E170" s="224"/>
      <c r="F170" s="220">
        <f t="shared" si="25"/>
        <v>0</v>
      </c>
    </row>
    <row r="171" spans="1:6" ht="15">
      <c r="A171" s="202" t="s">
        <v>285</v>
      </c>
      <c r="B171" s="224">
        <v>0</v>
      </c>
      <c r="C171" s="224"/>
      <c r="D171" s="224"/>
      <c r="E171" s="224"/>
      <c r="F171" s="220">
        <f t="shared" si="25"/>
        <v>0</v>
      </c>
    </row>
    <row r="172" spans="1:6" ht="15">
      <c r="A172" s="202" t="s">
        <v>287</v>
      </c>
      <c r="B172" s="224">
        <v>0</v>
      </c>
      <c r="C172" s="224"/>
      <c r="D172" s="224"/>
      <c r="E172" s="224"/>
      <c r="F172" s="220">
        <f t="shared" si="25"/>
        <v>0</v>
      </c>
    </row>
    <row r="173" spans="1:6" ht="15">
      <c r="A173" s="229" t="s">
        <v>279</v>
      </c>
      <c r="B173" s="230">
        <v>0</v>
      </c>
      <c r="C173" s="230"/>
      <c r="D173" s="230"/>
      <c r="E173" s="230"/>
      <c r="F173" s="231">
        <f t="shared" si="25"/>
        <v>0</v>
      </c>
    </row>
    <row r="174" spans="1:6" ht="15">
      <c r="A174" s="229" t="s">
        <v>289</v>
      </c>
      <c r="B174" s="230">
        <v>0</v>
      </c>
      <c r="C174" s="230"/>
      <c r="D174" s="230"/>
      <c r="E174" s="230"/>
      <c r="F174" s="231">
        <f t="shared" si="25"/>
        <v>0</v>
      </c>
    </row>
    <row r="175" spans="1:6" ht="15">
      <c r="A175" s="202" t="s">
        <v>290</v>
      </c>
      <c r="B175" s="224">
        <v>0</v>
      </c>
      <c r="C175" s="224"/>
      <c r="D175" s="224"/>
      <c r="E175" s="224"/>
      <c r="F175" s="220">
        <f t="shared" si="25"/>
        <v>0</v>
      </c>
    </row>
    <row r="176" spans="1:6" ht="15">
      <c r="A176" s="202" t="s">
        <v>291</v>
      </c>
      <c r="B176" s="224">
        <v>0</v>
      </c>
      <c r="C176" s="224"/>
      <c r="D176" s="224"/>
      <c r="E176" s="224"/>
      <c r="F176" s="220">
        <f t="shared" si="25"/>
        <v>0</v>
      </c>
    </row>
    <row r="177" spans="1:6" ht="14.25">
      <c r="A177" s="203" t="s">
        <v>296</v>
      </c>
      <c r="B177" s="225">
        <f>B165+B173+B174+B175+B176</f>
        <v>0</v>
      </c>
      <c r="C177" s="225">
        <f>C165+C173+C174+C175+C176</f>
        <v>0</v>
      </c>
      <c r="D177" s="225">
        <f>D165+D173+D174+D175+D176</f>
        <v>0</v>
      </c>
      <c r="E177" s="225">
        <f>E165+E173+E174+E175+E176</f>
        <v>0</v>
      </c>
      <c r="F177" s="220">
        <f t="shared" si="25"/>
        <v>0</v>
      </c>
    </row>
    <row r="179" spans="1:6" ht="14.25">
      <c r="A179" s="539" t="s">
        <v>878</v>
      </c>
      <c r="B179" s="539"/>
      <c r="C179" s="539"/>
      <c r="D179" s="539"/>
      <c r="E179" s="539"/>
      <c r="F179" s="539"/>
    </row>
    <row r="180" spans="1:6" ht="15">
      <c r="A180" s="287" t="s">
        <v>100</v>
      </c>
      <c r="B180" s="543" t="s">
        <v>328</v>
      </c>
      <c r="C180" s="543"/>
      <c r="D180" s="543"/>
      <c r="E180" s="543"/>
      <c r="F180" s="536" t="s">
        <v>327</v>
      </c>
    </row>
    <row r="181" spans="1:6">
      <c r="A181" s="541"/>
      <c r="B181" s="540" t="s">
        <v>802</v>
      </c>
      <c r="C181" s="540" t="s">
        <v>803</v>
      </c>
      <c r="D181" s="540" t="s">
        <v>804</v>
      </c>
      <c r="E181" s="540" t="s">
        <v>805</v>
      </c>
      <c r="F181" s="537"/>
    </row>
    <row r="182" spans="1:6">
      <c r="A182" s="542"/>
      <c r="B182" s="540"/>
      <c r="C182" s="540"/>
      <c r="D182" s="540"/>
      <c r="E182" s="540"/>
      <c r="F182" s="538"/>
    </row>
    <row r="183" spans="1:6" ht="15">
      <c r="A183" s="198" t="s">
        <v>276</v>
      </c>
      <c r="B183" s="211">
        <f>B185+B186+B189+B190</f>
        <v>0</v>
      </c>
      <c r="C183" s="211">
        <f>C185+C186+C189+C190</f>
        <v>0</v>
      </c>
      <c r="D183" s="211">
        <f>D185+D186+D189+D190</f>
        <v>0</v>
      </c>
      <c r="E183" s="211">
        <f>E185+E186+E189+E190</f>
        <v>0</v>
      </c>
      <c r="F183" s="220">
        <f>SUM(B183:E183)</f>
        <v>0</v>
      </c>
    </row>
    <row r="184" spans="1:6" ht="15">
      <c r="A184" s="202" t="s">
        <v>41</v>
      </c>
      <c r="B184" s="211"/>
      <c r="C184" s="211"/>
      <c r="D184" s="211"/>
      <c r="E184" s="211"/>
      <c r="F184" s="220"/>
    </row>
    <row r="185" spans="1:6" ht="15">
      <c r="A185" s="202" t="s">
        <v>277</v>
      </c>
      <c r="B185" s="224">
        <v>0</v>
      </c>
      <c r="C185" s="224"/>
      <c r="D185" s="224"/>
      <c r="E185" s="224"/>
      <c r="F185" s="220">
        <f t="shared" ref="F185:F195" si="26">SUM(B185:E185)</f>
        <v>0</v>
      </c>
    </row>
    <row r="186" spans="1:6" ht="15">
      <c r="A186" s="202" t="s">
        <v>280</v>
      </c>
      <c r="B186" s="224">
        <f>B188</f>
        <v>0</v>
      </c>
      <c r="C186" s="224">
        <f>C188</f>
        <v>0</v>
      </c>
      <c r="D186" s="224">
        <f>D188</f>
        <v>0</v>
      </c>
      <c r="E186" s="224">
        <f>E188</f>
        <v>0</v>
      </c>
      <c r="F186" s="220">
        <f t="shared" si="26"/>
        <v>0</v>
      </c>
    </row>
    <row r="187" spans="1:6" ht="15">
      <c r="A187" s="202" t="s">
        <v>321</v>
      </c>
      <c r="B187" s="224">
        <v>0</v>
      </c>
      <c r="C187" s="224"/>
      <c r="D187" s="224"/>
      <c r="E187" s="224"/>
      <c r="F187" s="220">
        <f t="shared" si="26"/>
        <v>0</v>
      </c>
    </row>
    <row r="188" spans="1:6" ht="15">
      <c r="A188" s="202" t="s">
        <v>305</v>
      </c>
      <c r="B188" s="224">
        <v>0</v>
      </c>
      <c r="C188" s="224"/>
      <c r="D188" s="224"/>
      <c r="E188" s="224"/>
      <c r="F188" s="220">
        <f t="shared" si="26"/>
        <v>0</v>
      </c>
    </row>
    <row r="189" spans="1:6" ht="15">
      <c r="A189" s="202" t="s">
        <v>285</v>
      </c>
      <c r="B189" s="224">
        <v>0</v>
      </c>
      <c r="C189" s="224"/>
      <c r="D189" s="224"/>
      <c r="E189" s="224"/>
      <c r="F189" s="220">
        <f t="shared" si="26"/>
        <v>0</v>
      </c>
    </row>
    <row r="190" spans="1:6" ht="15">
      <c r="A190" s="202" t="s">
        <v>287</v>
      </c>
      <c r="B190" s="224">
        <v>0</v>
      </c>
      <c r="C190" s="224"/>
      <c r="D190" s="224"/>
      <c r="E190" s="224"/>
      <c r="F190" s="220">
        <f t="shared" si="26"/>
        <v>0</v>
      </c>
    </row>
    <row r="191" spans="1:6" ht="15">
      <c r="A191" s="229" t="s">
        <v>279</v>
      </c>
      <c r="B191" s="230">
        <v>0</v>
      </c>
      <c r="C191" s="230"/>
      <c r="D191" s="230"/>
      <c r="E191" s="230"/>
      <c r="F191" s="231">
        <f t="shared" si="26"/>
        <v>0</v>
      </c>
    </row>
    <row r="192" spans="1:6" ht="15">
      <c r="A192" s="229" t="s">
        <v>289</v>
      </c>
      <c r="B192" s="230">
        <v>0</v>
      </c>
      <c r="C192" s="230"/>
      <c r="D192" s="230"/>
      <c r="E192" s="230"/>
      <c r="F192" s="231">
        <f t="shared" si="26"/>
        <v>0</v>
      </c>
    </row>
    <row r="193" spans="1:6" ht="15">
      <c r="A193" s="202" t="s">
        <v>290</v>
      </c>
      <c r="B193" s="224">
        <v>0</v>
      </c>
      <c r="C193" s="224"/>
      <c r="D193" s="224"/>
      <c r="E193" s="224"/>
      <c r="F193" s="220">
        <f t="shared" si="26"/>
        <v>0</v>
      </c>
    </row>
    <row r="194" spans="1:6" ht="15">
      <c r="A194" s="202" t="s">
        <v>291</v>
      </c>
      <c r="B194" s="224">
        <v>0</v>
      </c>
      <c r="C194" s="224"/>
      <c r="D194" s="224"/>
      <c r="E194" s="224"/>
      <c r="F194" s="220">
        <f t="shared" si="26"/>
        <v>0</v>
      </c>
    </row>
    <row r="195" spans="1:6" ht="14.25">
      <c r="A195" s="203" t="s">
        <v>296</v>
      </c>
      <c r="B195" s="225">
        <f>B183+B191+B192+B193+B194</f>
        <v>0</v>
      </c>
      <c r="C195" s="225">
        <f>C183+C191+C192+C193+C194</f>
        <v>0</v>
      </c>
      <c r="D195" s="225">
        <f>D183+D191+D192+D193+D194</f>
        <v>0</v>
      </c>
      <c r="E195" s="225">
        <f>E183+E191+E192+E193+E194</f>
        <v>0</v>
      </c>
      <c r="F195" s="220">
        <f t="shared" si="26"/>
        <v>0</v>
      </c>
    </row>
    <row r="197" spans="1:6" ht="15">
      <c r="A197" s="321" t="s">
        <v>366</v>
      </c>
      <c r="B197" s="222"/>
      <c r="C197" s="222"/>
      <c r="D197" s="222" t="s">
        <v>367</v>
      </c>
      <c r="E197" s="222"/>
      <c r="F197" s="223"/>
    </row>
    <row r="347" spans="1:1" ht="18.75">
      <c r="A347" s="193" t="s">
        <v>794</v>
      </c>
    </row>
    <row r="353" spans="1:12" s="197" customFormat="1" ht="20.25">
      <c r="A353" s="194"/>
      <c r="B353" s="195"/>
      <c r="C353" s="195"/>
      <c r="D353" s="195"/>
      <c r="E353" s="195"/>
      <c r="F353" s="196"/>
      <c r="G353" s="196" t="s">
        <v>326</v>
      </c>
      <c r="H353" s="196"/>
      <c r="I353" s="196"/>
      <c r="J353" s="196"/>
      <c r="K353" s="195"/>
      <c r="L353" s="195"/>
    </row>
  </sheetData>
  <mergeCells count="105">
    <mergeCell ref="M84:M85"/>
    <mergeCell ref="L84:L85"/>
    <mergeCell ref="Q84:Q85"/>
    <mergeCell ref="H26:H28"/>
    <mergeCell ref="I26:I28"/>
    <mergeCell ref="I49:I50"/>
    <mergeCell ref="H75:H76"/>
    <mergeCell ref="I75:I76"/>
    <mergeCell ref="H49:H50"/>
    <mergeCell ref="W84:W85"/>
    <mergeCell ref="T84:T85"/>
    <mergeCell ref="N84:N85"/>
    <mergeCell ref="O84:O85"/>
    <mergeCell ref="P84:P85"/>
    <mergeCell ref="V84:V85"/>
    <mergeCell ref="U84:U85"/>
    <mergeCell ref="S84:S85"/>
    <mergeCell ref="R84:R85"/>
    <mergeCell ref="I102:I104"/>
    <mergeCell ref="H102:H104"/>
    <mergeCell ref="C76:C77"/>
    <mergeCell ref="B75:E75"/>
    <mergeCell ref="D76:D77"/>
    <mergeCell ref="F102:F104"/>
    <mergeCell ref="F75:F77"/>
    <mergeCell ref="E76:E77"/>
    <mergeCell ref="B76:B77"/>
    <mergeCell ref="G75:G76"/>
    <mergeCell ref="I2:I4"/>
    <mergeCell ref="H2:H4"/>
    <mergeCell ref="G2:G4"/>
    <mergeCell ref="A48:E48"/>
    <mergeCell ref="D27:D28"/>
    <mergeCell ref="C27:C28"/>
    <mergeCell ref="B26:E26"/>
    <mergeCell ref="F26:F28"/>
    <mergeCell ref="A1:F1"/>
    <mergeCell ref="A2:A4"/>
    <mergeCell ref="B2:E2"/>
    <mergeCell ref="F2:F4"/>
    <mergeCell ref="B3:B4"/>
    <mergeCell ref="C3:C4"/>
    <mergeCell ref="E3:E4"/>
    <mergeCell ref="D3:D4"/>
    <mergeCell ref="E27:E28"/>
    <mergeCell ref="B27:B28"/>
    <mergeCell ref="G26:G28"/>
    <mergeCell ref="C126:C127"/>
    <mergeCell ref="B126:B127"/>
    <mergeCell ref="G102:G104"/>
    <mergeCell ref="F49:F51"/>
    <mergeCell ref="G49:G50"/>
    <mergeCell ref="C103:C104"/>
    <mergeCell ref="E103:E104"/>
    <mergeCell ref="B102:E102"/>
    <mergeCell ref="B49:E49"/>
    <mergeCell ref="E50:E51"/>
    <mergeCell ref="C50:C51"/>
    <mergeCell ref="D50:D51"/>
    <mergeCell ref="A74:E74"/>
    <mergeCell ref="A49:A50"/>
    <mergeCell ref="B50:B51"/>
    <mergeCell ref="A101:F101"/>
    <mergeCell ref="A75:A76"/>
    <mergeCell ref="C181:C182"/>
    <mergeCell ref="D103:D104"/>
    <mergeCell ref="A124:F124"/>
    <mergeCell ref="B125:E125"/>
    <mergeCell ref="A126:A127"/>
    <mergeCell ref="A103:A104"/>
    <mergeCell ref="B103:B104"/>
    <mergeCell ref="B180:E180"/>
    <mergeCell ref="A26:A28"/>
    <mergeCell ref="A25:F25"/>
    <mergeCell ref="E181:E182"/>
    <mergeCell ref="E163:E164"/>
    <mergeCell ref="D181:D182"/>
    <mergeCell ref="A179:F179"/>
    <mergeCell ref="F180:F182"/>
    <mergeCell ref="B181:B182"/>
    <mergeCell ref="A181:A182"/>
    <mergeCell ref="D126:D127"/>
    <mergeCell ref="C146:C147"/>
    <mergeCell ref="B146:B147"/>
    <mergeCell ref="B145:E145"/>
    <mergeCell ref="E146:E147"/>
    <mergeCell ref="D163:D164"/>
    <mergeCell ref="C163:C164"/>
    <mergeCell ref="A146:A147"/>
    <mergeCell ref="A161:F161"/>
    <mergeCell ref="F162:F164"/>
    <mergeCell ref="B163:B164"/>
    <mergeCell ref="B162:E162"/>
    <mergeCell ref="D146:D147"/>
    <mergeCell ref="A163:A164"/>
    <mergeCell ref="G125:G127"/>
    <mergeCell ref="I145:I147"/>
    <mergeCell ref="F125:F127"/>
    <mergeCell ref="G145:G147"/>
    <mergeCell ref="A144:F144"/>
    <mergeCell ref="H145:H147"/>
    <mergeCell ref="F145:F147"/>
    <mergeCell ref="I125:I127"/>
    <mergeCell ref="E126:E127"/>
    <mergeCell ref="H125:H127"/>
  </mergeCells>
  <phoneticPr fontId="0" type="noConversion"/>
  <pageMargins left="0.9055118110236221" right="0.31496062992125984" top="0.39370078740157483" bottom="0.39370078740157483" header="0.31496062992125984" footer="0.31496062992125984"/>
  <pageSetup paperSize="9" scale="94" orientation="landscape" r:id="rId1"/>
  <rowBreaks count="3" manualBreakCount="3">
    <brk id="73" max="35" man="1"/>
    <brk id="139" max="35" man="1"/>
    <brk id="178" max="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opLeftCell="A7" workbookViewId="0">
      <selection activeCell="G15" sqref="G15"/>
    </sheetView>
  </sheetViews>
  <sheetFormatPr defaultColWidth="9.5703125" defaultRowHeight="15"/>
  <cols>
    <col min="1" max="1" width="29.85546875" customWidth="1"/>
    <col min="2" max="2" width="13.7109375" customWidth="1"/>
    <col min="3" max="3" width="14.140625" customWidth="1"/>
    <col min="4" max="4" width="16.140625" customWidth="1"/>
    <col min="5" max="5" width="14" customWidth="1"/>
    <col min="6" max="6" width="14.5703125" customWidth="1"/>
    <col min="7" max="7" width="13.85546875" customWidth="1"/>
    <col min="8" max="8" width="12.85546875" customWidth="1"/>
    <col min="9" max="9" width="13.28515625" customWidth="1"/>
  </cols>
  <sheetData>
    <row r="1" spans="1:9" ht="18.75">
      <c r="I1" s="447" t="s">
        <v>866</v>
      </c>
    </row>
    <row r="2" spans="1:9" ht="18.75">
      <c r="A2" s="562" t="s">
        <v>870</v>
      </c>
      <c r="B2" s="562"/>
      <c r="C2" s="562"/>
      <c r="D2" s="562"/>
      <c r="E2" s="562"/>
      <c r="F2" s="562"/>
      <c r="G2" s="562"/>
      <c r="H2" s="562"/>
      <c r="I2" s="562"/>
    </row>
    <row r="3" spans="1:9" ht="18.75">
      <c r="A3" s="31"/>
      <c r="B3" s="448"/>
      <c r="C3" s="449"/>
      <c r="D3" s="449"/>
      <c r="E3" s="449"/>
      <c r="F3" s="449"/>
      <c r="G3" s="449"/>
      <c r="H3" s="449"/>
      <c r="I3" s="449"/>
    </row>
    <row r="4" spans="1:9" ht="58.15" customHeight="1">
      <c r="A4" s="563" t="s">
        <v>867</v>
      </c>
      <c r="B4" s="563" t="s">
        <v>868</v>
      </c>
      <c r="C4" s="563"/>
      <c r="D4" s="563" t="s">
        <v>871</v>
      </c>
      <c r="E4" s="563"/>
      <c r="F4" s="563"/>
      <c r="G4" s="563" t="s">
        <v>872</v>
      </c>
      <c r="H4" s="563"/>
      <c r="I4" s="563"/>
    </row>
    <row r="5" spans="1:9" ht="150">
      <c r="A5" s="563"/>
      <c r="B5" s="408" t="s">
        <v>873</v>
      </c>
      <c r="C5" s="408" t="s">
        <v>874</v>
      </c>
      <c r="D5" s="408" t="s">
        <v>875</v>
      </c>
      <c r="E5" s="408" t="s">
        <v>336</v>
      </c>
      <c r="F5" s="408" t="s">
        <v>876</v>
      </c>
      <c r="G5" s="408" t="s">
        <v>875</v>
      </c>
      <c r="H5" s="408" t="s">
        <v>877</v>
      </c>
      <c r="I5" s="408" t="s">
        <v>876</v>
      </c>
    </row>
    <row r="6" spans="1:9" ht="18.75">
      <c r="A6" s="408">
        <v>1</v>
      </c>
      <c r="B6" s="408">
        <v>2</v>
      </c>
      <c r="C6" s="408">
        <v>3</v>
      </c>
      <c r="D6" s="408">
        <v>4</v>
      </c>
      <c r="E6" s="408">
        <v>5</v>
      </c>
      <c r="F6" s="408">
        <v>6</v>
      </c>
      <c r="G6" s="408">
        <v>7</v>
      </c>
      <c r="H6" s="414">
        <v>8</v>
      </c>
      <c r="I6" s="414">
        <v>9</v>
      </c>
    </row>
    <row r="7" spans="1:9" ht="47.25">
      <c r="A7" s="80" t="s">
        <v>16</v>
      </c>
      <c r="B7" s="456">
        <f>D7/D17*100</f>
        <v>55.419066153670038</v>
      </c>
      <c r="C7" s="456">
        <f>G7/G17*100</f>
        <v>55.419066153670038</v>
      </c>
      <c r="D7" s="457">
        <v>11134.3</v>
      </c>
      <c r="E7" s="457">
        <v>2771.3</v>
      </c>
      <c r="F7" s="458">
        <f>D7/E7</f>
        <v>4.0177173167827371</v>
      </c>
      <c r="G7" s="457">
        <f>D7</f>
        <v>11134.3</v>
      </c>
      <c r="H7" s="457">
        <f>E7</f>
        <v>2771.3</v>
      </c>
      <c r="I7" s="459">
        <f>G7/H7</f>
        <v>4.0177173167827371</v>
      </c>
    </row>
    <row r="8" spans="1:9" ht="31.5">
      <c r="A8" s="80" t="s">
        <v>17</v>
      </c>
      <c r="B8" s="456">
        <f>D8/D17*100</f>
        <v>42.822941501460846</v>
      </c>
      <c r="C8" s="456">
        <f>G8/G17*100</f>
        <v>42.822941501460846</v>
      </c>
      <c r="D8" s="460">
        <v>8603.6</v>
      </c>
      <c r="E8" s="460">
        <v>1810.8</v>
      </c>
      <c r="F8" s="458">
        <f>D8/E8</f>
        <v>4.7512701568367577</v>
      </c>
      <c r="G8" s="457">
        <f>D8</f>
        <v>8603.6</v>
      </c>
      <c r="H8" s="457">
        <f>E8</f>
        <v>1810.8</v>
      </c>
      <c r="I8" s="459">
        <f>G8/H8</f>
        <v>4.7512701568367577</v>
      </c>
    </row>
    <row r="9" spans="1:9" ht="47.25">
      <c r="A9" s="80" t="s">
        <v>18</v>
      </c>
      <c r="B9" s="456">
        <f>E9/D17*100</f>
        <v>31.020202975446843</v>
      </c>
      <c r="C9" s="456">
        <v>0</v>
      </c>
      <c r="D9" s="461">
        <v>0</v>
      </c>
      <c r="E9" s="462">
        <v>6232.3</v>
      </c>
      <c r="F9" s="461">
        <v>0</v>
      </c>
      <c r="G9" s="461">
        <v>0</v>
      </c>
      <c r="H9" s="457">
        <f>E9</f>
        <v>6232.3</v>
      </c>
      <c r="I9" s="466">
        <v>0</v>
      </c>
    </row>
    <row r="10" spans="1:9" ht="31.5">
      <c r="A10" s="80" t="s">
        <v>19</v>
      </c>
      <c r="B10" s="456">
        <f>E10/D17*100</f>
        <v>16.423690091632615</v>
      </c>
      <c r="C10" s="456">
        <v>0</v>
      </c>
      <c r="D10" s="461">
        <v>0</v>
      </c>
      <c r="E10" s="462">
        <v>3299.7</v>
      </c>
      <c r="F10" s="461">
        <v>0</v>
      </c>
      <c r="G10" s="461">
        <v>0</v>
      </c>
      <c r="H10" s="457">
        <f>E10</f>
        <v>3299.7</v>
      </c>
      <c r="I10" s="466">
        <v>0</v>
      </c>
    </row>
    <row r="11" spans="1:9" ht="18.75">
      <c r="A11" s="80" t="s">
        <v>20</v>
      </c>
      <c r="B11" s="456">
        <f>D11/D17*100</f>
        <v>0.42108197161927424</v>
      </c>
      <c r="C11" s="456">
        <f>G11/G17*100</f>
        <v>0.42108197161927424</v>
      </c>
      <c r="D11" s="463">
        <v>84.6</v>
      </c>
      <c r="E11" s="461">
        <v>0</v>
      </c>
      <c r="F11" s="461">
        <v>0</v>
      </c>
      <c r="G11" s="457">
        <f>D11</f>
        <v>84.6</v>
      </c>
      <c r="H11" s="463">
        <v>0</v>
      </c>
      <c r="I11" s="466">
        <v>0</v>
      </c>
    </row>
    <row r="12" spans="1:9" ht="18.75">
      <c r="A12" s="80" t="s">
        <v>21</v>
      </c>
      <c r="B12" s="398">
        <v>0</v>
      </c>
      <c r="C12" s="398">
        <v>0</v>
      </c>
      <c r="D12" s="450">
        <v>0</v>
      </c>
      <c r="E12" s="450">
        <v>0</v>
      </c>
      <c r="F12" s="450">
        <v>0</v>
      </c>
      <c r="G12" s="450">
        <v>0</v>
      </c>
      <c r="H12" s="450">
        <v>0</v>
      </c>
      <c r="I12" s="467">
        <v>0</v>
      </c>
    </row>
    <row r="13" spans="1:9" ht="18.75">
      <c r="A13" s="80" t="s">
        <v>22</v>
      </c>
      <c r="B13" s="398">
        <v>0</v>
      </c>
      <c r="C13" s="398">
        <v>0</v>
      </c>
      <c r="D13" s="450">
        <v>0</v>
      </c>
      <c r="E13" s="450">
        <v>0</v>
      </c>
      <c r="F13" s="450">
        <v>0</v>
      </c>
      <c r="G13" s="450">
        <v>0</v>
      </c>
      <c r="H13" s="450">
        <v>0</v>
      </c>
      <c r="I13" s="467">
        <v>0</v>
      </c>
    </row>
    <row r="14" spans="1:9" ht="31.5">
      <c r="A14" s="80" t="s">
        <v>23</v>
      </c>
      <c r="B14" s="398">
        <f>D14/D17*100</f>
        <v>0</v>
      </c>
      <c r="C14" s="398">
        <f>G14/G17*100</f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67">
        <v>0</v>
      </c>
    </row>
    <row r="15" spans="1:9" ht="18.75">
      <c r="A15" s="80" t="s">
        <v>904</v>
      </c>
      <c r="B15" s="398">
        <v>0</v>
      </c>
      <c r="C15" s="398">
        <v>0</v>
      </c>
      <c r="D15" s="464">
        <v>2.6</v>
      </c>
      <c r="E15" s="450">
        <v>0</v>
      </c>
      <c r="F15" s="450">
        <v>0</v>
      </c>
      <c r="G15" s="464">
        <v>2.6</v>
      </c>
      <c r="H15" s="463">
        <v>0</v>
      </c>
      <c r="I15" s="467">
        <v>0</v>
      </c>
    </row>
    <row r="16" spans="1:9" ht="18.75">
      <c r="A16" s="80" t="s">
        <v>24</v>
      </c>
      <c r="B16" s="398">
        <f>D16/D17*100</f>
        <v>1.3239693197485456</v>
      </c>
      <c r="C16" s="398">
        <f>G16/G17*100</f>
        <v>1.3239693197485456</v>
      </c>
      <c r="D16" s="465">
        <v>266</v>
      </c>
      <c r="E16" s="450">
        <v>0</v>
      </c>
      <c r="F16" s="450">
        <v>0</v>
      </c>
      <c r="G16" s="465">
        <v>266</v>
      </c>
      <c r="H16" s="463">
        <v>0</v>
      </c>
      <c r="I16" s="467">
        <v>0</v>
      </c>
    </row>
    <row r="17" spans="1:9" ht="18.75">
      <c r="A17" s="451" t="s">
        <v>869</v>
      </c>
      <c r="B17" s="452">
        <f t="shared" ref="B17:I17" si="0">SUM(B7:B16)</f>
        <v>147.43095201357818</v>
      </c>
      <c r="C17" s="452">
        <f t="shared" si="0"/>
        <v>99.987058946498706</v>
      </c>
      <c r="D17" s="453">
        <f>SUM(D7:D16)</f>
        <v>20091.099999999999</v>
      </c>
      <c r="E17" s="454">
        <f t="shared" si="0"/>
        <v>14114.100000000002</v>
      </c>
      <c r="F17" s="455">
        <f t="shared" si="0"/>
        <v>8.7689874736194948</v>
      </c>
      <c r="G17" s="453">
        <f t="shared" si="0"/>
        <v>20091.099999999999</v>
      </c>
      <c r="H17" s="454">
        <f t="shared" si="0"/>
        <v>14114.100000000002</v>
      </c>
      <c r="I17" s="455">
        <f t="shared" si="0"/>
        <v>8.7689874736194948</v>
      </c>
    </row>
    <row r="20" spans="1:9">
      <c r="A20" s="320" t="s">
        <v>365</v>
      </c>
      <c r="B20" s="320"/>
      <c r="C20" s="320"/>
      <c r="D20" s="320"/>
      <c r="E20" s="320" t="s">
        <v>367</v>
      </c>
      <c r="F20" s="320"/>
      <c r="G20" s="320"/>
      <c r="H20" s="320"/>
      <c r="I20" s="320"/>
    </row>
  </sheetData>
  <mergeCells count="5">
    <mergeCell ref="A2:I2"/>
    <mergeCell ref="A4:A5"/>
    <mergeCell ref="B4:C4"/>
    <mergeCell ref="D4:F4"/>
    <mergeCell ref="G4:I4"/>
  </mergeCells>
  <phoneticPr fontId="0" type="noConversion"/>
  <pageMargins left="0.51181102362204722" right="0.39370078740157483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9"/>
  <sheetViews>
    <sheetView workbookViewId="0">
      <selection activeCell="B9" sqref="B9"/>
    </sheetView>
  </sheetViews>
  <sheetFormatPr defaultRowHeight="15"/>
  <cols>
    <col min="1" max="1" width="4.42578125" style="333" customWidth="1"/>
    <col min="2" max="2" width="41.28515625" style="333" customWidth="1"/>
    <col min="3" max="3" width="43" style="333" customWidth="1"/>
    <col min="4" max="4" width="17" style="333" customWidth="1"/>
    <col min="5" max="5" width="16.28515625" style="333" customWidth="1"/>
    <col min="6" max="16384" width="9.140625" style="333"/>
  </cols>
  <sheetData>
    <row r="1" spans="1:6">
      <c r="A1" s="331"/>
      <c r="B1" s="331" t="s">
        <v>372</v>
      </c>
      <c r="C1" s="331"/>
      <c r="D1" s="331"/>
      <c r="E1" s="331"/>
      <c r="F1" s="332"/>
    </row>
    <row r="2" spans="1:6">
      <c r="A2" s="331"/>
      <c r="B2" s="331" t="s">
        <v>452</v>
      </c>
      <c r="C2" s="331"/>
      <c r="D2" s="331"/>
      <c r="E2" s="331"/>
      <c r="F2" s="332"/>
    </row>
    <row r="3" spans="1:6">
      <c r="A3" s="320"/>
      <c r="B3" s="334"/>
      <c r="C3" s="320"/>
      <c r="D3" s="331"/>
      <c r="E3" s="331"/>
      <c r="F3" s="332"/>
    </row>
    <row r="4" spans="1:6" s="337" customFormat="1">
      <c r="A4" s="326"/>
      <c r="B4" s="326"/>
      <c r="C4" s="326"/>
      <c r="D4" s="350"/>
      <c r="E4" s="335" t="s">
        <v>373</v>
      </c>
      <c r="F4" s="336"/>
    </row>
    <row r="5" spans="1:6" s="337" customFormat="1">
      <c r="A5" s="338" t="s">
        <v>436</v>
      </c>
      <c r="B5" s="338" t="s">
        <v>374</v>
      </c>
      <c r="C5" s="338" t="s">
        <v>375</v>
      </c>
      <c r="D5" s="338" t="s">
        <v>376</v>
      </c>
      <c r="E5" s="338" t="s">
        <v>377</v>
      </c>
      <c r="F5" s="339"/>
    </row>
    <row r="6" spans="1:6" s="337" customFormat="1">
      <c r="A6" s="338"/>
      <c r="B6" s="338" t="s">
        <v>437</v>
      </c>
      <c r="C6" s="338" t="s">
        <v>377</v>
      </c>
      <c r="D6" s="340" t="s">
        <v>377</v>
      </c>
      <c r="E6" s="340" t="s">
        <v>378</v>
      </c>
      <c r="F6" s="339"/>
    </row>
    <row r="7" spans="1:6" s="337" customFormat="1">
      <c r="A7" s="474"/>
      <c r="B7" s="492" t="s">
        <v>379</v>
      </c>
      <c r="C7" s="475"/>
      <c r="D7" s="327"/>
      <c r="E7" s="476"/>
      <c r="F7" s="339"/>
    </row>
    <row r="8" spans="1:6" s="337" customFormat="1">
      <c r="A8" s="477">
        <v>1</v>
      </c>
      <c r="B8" s="328" t="s">
        <v>474</v>
      </c>
      <c r="C8" s="478" t="s">
        <v>382</v>
      </c>
      <c r="D8" s="479">
        <v>6.6</v>
      </c>
      <c r="E8" s="479"/>
      <c r="F8" s="339"/>
    </row>
    <row r="9" spans="1:6" s="342" customFormat="1">
      <c r="A9" s="477">
        <v>2</v>
      </c>
      <c r="B9" s="328" t="s">
        <v>125</v>
      </c>
      <c r="C9" s="478" t="s">
        <v>382</v>
      </c>
      <c r="D9" s="479">
        <v>16.100000000000001</v>
      </c>
      <c r="E9" s="479">
        <v>16.100000000000001</v>
      </c>
      <c r="F9" s="341"/>
    </row>
    <row r="10" spans="1:6" s="342" customFormat="1">
      <c r="A10" s="477">
        <v>3</v>
      </c>
      <c r="B10" s="489" t="s">
        <v>126</v>
      </c>
      <c r="C10" s="478" t="s">
        <v>382</v>
      </c>
      <c r="D10" s="480">
        <v>0</v>
      </c>
      <c r="E10" s="480"/>
      <c r="F10" s="341"/>
    </row>
    <row r="11" spans="1:6" s="342" customFormat="1">
      <c r="A11" s="477">
        <v>4</v>
      </c>
      <c r="B11" s="328" t="s">
        <v>127</v>
      </c>
      <c r="C11" s="478" t="s">
        <v>383</v>
      </c>
      <c r="D11" s="479">
        <v>61</v>
      </c>
      <c r="E11" s="479">
        <v>61</v>
      </c>
      <c r="F11" s="341"/>
    </row>
    <row r="12" spans="1:6" s="342" customFormat="1">
      <c r="A12" s="477">
        <v>5</v>
      </c>
      <c r="B12" s="328" t="s">
        <v>406</v>
      </c>
      <c r="C12" s="478" t="s">
        <v>382</v>
      </c>
      <c r="D12" s="479">
        <v>3.9</v>
      </c>
      <c r="E12" s="479"/>
      <c r="F12" s="341"/>
    </row>
    <row r="13" spans="1:6" s="342" customFormat="1">
      <c r="A13" s="477">
        <v>6</v>
      </c>
      <c r="B13" s="328" t="s">
        <v>128</v>
      </c>
      <c r="C13" s="478" t="s">
        <v>387</v>
      </c>
      <c r="D13" s="479">
        <v>3.8</v>
      </c>
      <c r="E13" s="479"/>
      <c r="F13" s="341"/>
    </row>
    <row r="14" spans="1:6" s="342" customFormat="1">
      <c r="A14" s="477">
        <v>7</v>
      </c>
      <c r="B14" s="328" t="s">
        <v>412</v>
      </c>
      <c r="C14" s="478" t="s">
        <v>382</v>
      </c>
      <c r="D14" s="479">
        <v>0</v>
      </c>
      <c r="E14" s="479"/>
      <c r="F14" s="341"/>
    </row>
    <row r="15" spans="1:6" s="342" customFormat="1">
      <c r="A15" s="477">
        <v>8</v>
      </c>
      <c r="B15" s="489" t="s">
        <v>129</v>
      </c>
      <c r="C15" s="478" t="s">
        <v>419</v>
      </c>
      <c r="D15" s="480">
        <v>16.2</v>
      </c>
      <c r="E15" s="480"/>
      <c r="F15" s="341"/>
    </row>
    <row r="16" spans="1:6" s="342" customFormat="1">
      <c r="A16" s="477">
        <v>9</v>
      </c>
      <c r="B16" s="328" t="s">
        <v>401</v>
      </c>
      <c r="C16" s="478" t="s">
        <v>440</v>
      </c>
      <c r="D16" s="479">
        <v>23</v>
      </c>
      <c r="E16" s="479"/>
      <c r="F16" s="341"/>
    </row>
    <row r="17" spans="1:6" s="342" customFormat="1" ht="15.75" customHeight="1">
      <c r="A17" s="477">
        <v>10</v>
      </c>
      <c r="B17" s="328" t="s">
        <v>130</v>
      </c>
      <c r="C17" s="478" t="s">
        <v>382</v>
      </c>
      <c r="D17" s="479">
        <v>1.6</v>
      </c>
      <c r="E17" s="479">
        <v>1.6</v>
      </c>
      <c r="F17" s="341"/>
    </row>
    <row r="18" spans="1:6" s="342" customFormat="1">
      <c r="A18" s="477">
        <v>11</v>
      </c>
      <c r="B18" s="328" t="s">
        <v>131</v>
      </c>
      <c r="C18" s="478" t="s">
        <v>382</v>
      </c>
      <c r="D18" s="479">
        <v>0</v>
      </c>
      <c r="E18" s="479"/>
      <c r="F18" s="341"/>
    </row>
    <row r="19" spans="1:6" s="342" customFormat="1">
      <c r="A19" s="477">
        <v>12</v>
      </c>
      <c r="B19" s="328" t="s">
        <v>384</v>
      </c>
      <c r="C19" s="478" t="s">
        <v>385</v>
      </c>
      <c r="D19" s="479">
        <v>4.4000000000000004</v>
      </c>
      <c r="E19" s="479"/>
      <c r="F19" s="341"/>
    </row>
    <row r="20" spans="1:6" s="342" customFormat="1">
      <c r="A20" s="477">
        <v>13</v>
      </c>
      <c r="B20" s="489" t="s">
        <v>132</v>
      </c>
      <c r="C20" s="478" t="s">
        <v>383</v>
      </c>
      <c r="D20" s="480">
        <v>84.9</v>
      </c>
      <c r="E20" s="480"/>
      <c r="F20" s="341"/>
    </row>
    <row r="21" spans="1:6" s="342" customFormat="1">
      <c r="A21" s="477">
        <v>14</v>
      </c>
      <c r="B21" s="328" t="s">
        <v>380</v>
      </c>
      <c r="C21" s="478" t="s">
        <v>381</v>
      </c>
      <c r="D21" s="479">
        <v>143.1</v>
      </c>
      <c r="E21" s="479"/>
      <c r="F21" s="341"/>
    </row>
    <row r="22" spans="1:6" s="342" customFormat="1">
      <c r="A22" s="477">
        <v>15</v>
      </c>
      <c r="B22" s="489" t="s">
        <v>388</v>
      </c>
      <c r="C22" s="478" t="s">
        <v>387</v>
      </c>
      <c r="D22" s="480">
        <v>5.0999999999999996</v>
      </c>
      <c r="E22" s="480"/>
      <c r="F22" s="341"/>
    </row>
    <row r="23" spans="1:6" s="342" customFormat="1">
      <c r="A23" s="477">
        <v>16</v>
      </c>
      <c r="B23" s="489" t="s">
        <v>133</v>
      </c>
      <c r="C23" s="478" t="s">
        <v>134</v>
      </c>
      <c r="D23" s="480">
        <v>3</v>
      </c>
      <c r="E23" s="480"/>
      <c r="F23" s="341"/>
    </row>
    <row r="24" spans="1:6" s="342" customFormat="1">
      <c r="A24" s="477">
        <v>17</v>
      </c>
      <c r="B24" s="489" t="s">
        <v>135</v>
      </c>
      <c r="C24" s="478" t="s">
        <v>387</v>
      </c>
      <c r="D24" s="480">
        <v>2</v>
      </c>
      <c r="E24" s="480"/>
      <c r="F24" s="341"/>
    </row>
    <row r="25" spans="1:6" s="342" customFormat="1">
      <c r="A25" s="477">
        <v>18</v>
      </c>
      <c r="B25" s="328" t="s">
        <v>136</v>
      </c>
      <c r="C25" s="478" t="s">
        <v>385</v>
      </c>
      <c r="D25" s="479">
        <v>2.8</v>
      </c>
      <c r="E25" s="479">
        <v>2.8</v>
      </c>
      <c r="F25" s="341"/>
    </row>
    <row r="26" spans="1:6" s="342" customFormat="1">
      <c r="A26" s="477">
        <v>19</v>
      </c>
      <c r="B26" s="489" t="s">
        <v>765</v>
      </c>
      <c r="C26" s="481" t="s">
        <v>382</v>
      </c>
      <c r="D26" s="480">
        <v>0</v>
      </c>
      <c r="E26" s="480"/>
      <c r="F26" s="341"/>
    </row>
    <row r="27" spans="1:6" s="342" customFormat="1">
      <c r="A27" s="477">
        <v>20</v>
      </c>
      <c r="B27" s="489" t="s">
        <v>417</v>
      </c>
      <c r="C27" s="478" t="s">
        <v>137</v>
      </c>
      <c r="D27" s="480">
        <v>0</v>
      </c>
      <c r="E27" s="480"/>
      <c r="F27" s="341"/>
    </row>
    <row r="28" spans="1:6" s="342" customFormat="1">
      <c r="A28" s="477">
        <v>21</v>
      </c>
      <c r="B28" s="328" t="s">
        <v>389</v>
      </c>
      <c r="C28" s="478" t="s">
        <v>387</v>
      </c>
      <c r="D28" s="479">
        <v>0</v>
      </c>
      <c r="E28" s="479"/>
      <c r="F28" s="341"/>
    </row>
    <row r="29" spans="1:6" s="342" customFormat="1">
      <c r="A29" s="477">
        <v>22</v>
      </c>
      <c r="B29" s="329" t="s">
        <v>138</v>
      </c>
      <c r="C29" s="478" t="s">
        <v>382</v>
      </c>
      <c r="D29" s="480">
        <v>0</v>
      </c>
      <c r="E29" s="480"/>
      <c r="F29" s="341"/>
    </row>
    <row r="30" spans="1:6" s="342" customFormat="1">
      <c r="A30" s="477">
        <v>23</v>
      </c>
      <c r="B30" s="489" t="s">
        <v>139</v>
      </c>
      <c r="C30" s="478" t="s">
        <v>382</v>
      </c>
      <c r="D30" s="480">
        <v>3</v>
      </c>
      <c r="E30" s="480"/>
      <c r="F30" s="341"/>
    </row>
    <row r="31" spans="1:6" s="342" customFormat="1">
      <c r="A31" s="477">
        <v>24</v>
      </c>
      <c r="B31" s="489" t="s">
        <v>390</v>
      </c>
      <c r="C31" s="481" t="s">
        <v>385</v>
      </c>
      <c r="D31" s="480">
        <v>84.7</v>
      </c>
      <c r="E31" s="480"/>
      <c r="F31" s="341"/>
    </row>
    <row r="32" spans="1:6" s="342" customFormat="1">
      <c r="A32" s="477">
        <v>25</v>
      </c>
      <c r="B32" s="328" t="s">
        <v>140</v>
      </c>
      <c r="C32" s="478" t="s">
        <v>382</v>
      </c>
      <c r="D32" s="479">
        <v>5.6</v>
      </c>
      <c r="E32" s="479">
        <v>5.6</v>
      </c>
      <c r="F32" s="341"/>
    </row>
    <row r="33" spans="1:6" s="342" customFormat="1">
      <c r="A33" s="477">
        <v>26</v>
      </c>
      <c r="B33" s="328" t="s">
        <v>392</v>
      </c>
      <c r="C33" s="478" t="s">
        <v>382</v>
      </c>
      <c r="D33" s="479">
        <v>27.3</v>
      </c>
      <c r="E33" s="479"/>
      <c r="F33" s="341"/>
    </row>
    <row r="34" spans="1:6" s="342" customFormat="1">
      <c r="A34" s="477">
        <v>27</v>
      </c>
      <c r="B34" s="328" t="s">
        <v>420</v>
      </c>
      <c r="C34" s="478" t="s">
        <v>141</v>
      </c>
      <c r="D34" s="479">
        <v>1.3</v>
      </c>
      <c r="E34" s="479"/>
      <c r="F34" s="341"/>
    </row>
    <row r="35" spans="1:6" s="342" customFormat="1">
      <c r="A35" s="477">
        <v>28</v>
      </c>
      <c r="B35" s="489" t="s">
        <v>142</v>
      </c>
      <c r="C35" s="478" t="s">
        <v>387</v>
      </c>
      <c r="D35" s="480">
        <v>1.7</v>
      </c>
      <c r="E35" s="480"/>
      <c r="F35" s="341"/>
    </row>
    <row r="36" spans="1:6" s="342" customFormat="1">
      <c r="A36" s="477">
        <v>29</v>
      </c>
      <c r="B36" s="489" t="s">
        <v>411</v>
      </c>
      <c r="C36" s="481" t="s">
        <v>382</v>
      </c>
      <c r="D36" s="480">
        <v>4.8</v>
      </c>
      <c r="E36" s="480">
        <v>4.8</v>
      </c>
      <c r="F36" s="341"/>
    </row>
    <row r="37" spans="1:6" s="342" customFormat="1">
      <c r="A37" s="350">
        <v>30</v>
      </c>
      <c r="B37" s="328" t="s">
        <v>143</v>
      </c>
      <c r="C37" s="478" t="s">
        <v>382</v>
      </c>
      <c r="D37" s="479">
        <v>59.5</v>
      </c>
      <c r="E37" s="479"/>
      <c r="F37" s="341"/>
    </row>
    <row r="38" spans="1:6" s="342" customFormat="1">
      <c r="A38" s="350">
        <v>31</v>
      </c>
      <c r="B38" s="489" t="s">
        <v>766</v>
      </c>
      <c r="C38" s="481" t="s">
        <v>382</v>
      </c>
      <c r="D38" s="480">
        <v>0</v>
      </c>
      <c r="E38" s="480"/>
      <c r="F38" s="341"/>
    </row>
    <row r="39" spans="1:6" s="342" customFormat="1">
      <c r="A39" s="350">
        <v>32</v>
      </c>
      <c r="B39" s="328" t="s">
        <v>422</v>
      </c>
      <c r="C39" s="478" t="s">
        <v>381</v>
      </c>
      <c r="D39" s="479">
        <v>17.399999999999999</v>
      </c>
      <c r="E39" s="479">
        <v>17.399999999999999</v>
      </c>
      <c r="F39" s="341"/>
    </row>
    <row r="40" spans="1:6" s="342" customFormat="1">
      <c r="A40" s="477">
        <v>33</v>
      </c>
      <c r="B40" s="489" t="s">
        <v>393</v>
      </c>
      <c r="C40" s="478" t="s">
        <v>394</v>
      </c>
      <c r="D40" s="480">
        <v>2.5</v>
      </c>
      <c r="E40" s="480"/>
      <c r="F40" s="341"/>
    </row>
    <row r="41" spans="1:6" s="342" customFormat="1">
      <c r="A41" s="477">
        <v>34</v>
      </c>
      <c r="B41" s="328" t="s">
        <v>421</v>
      </c>
      <c r="C41" s="478" t="s">
        <v>382</v>
      </c>
      <c r="D41" s="479">
        <v>2.8</v>
      </c>
      <c r="E41" s="479">
        <v>2.8</v>
      </c>
      <c r="F41" s="341"/>
    </row>
    <row r="42" spans="1:6" s="342" customFormat="1">
      <c r="A42" s="482">
        <v>35</v>
      </c>
      <c r="B42" s="328" t="s">
        <v>144</v>
      </c>
      <c r="C42" s="478" t="s">
        <v>424</v>
      </c>
      <c r="D42" s="479">
        <v>699.5</v>
      </c>
      <c r="E42" s="479"/>
      <c r="F42" s="341"/>
    </row>
    <row r="43" spans="1:6" s="342" customFormat="1">
      <c r="A43" s="482">
        <v>36</v>
      </c>
      <c r="B43" s="328" t="s">
        <v>425</v>
      </c>
      <c r="C43" s="478" t="s">
        <v>385</v>
      </c>
      <c r="D43" s="479">
        <v>28.2</v>
      </c>
      <c r="E43" s="479"/>
      <c r="F43" s="341"/>
    </row>
    <row r="44" spans="1:6" s="342" customFormat="1">
      <c r="A44" s="482">
        <v>37</v>
      </c>
      <c r="B44" s="489" t="s">
        <v>418</v>
      </c>
      <c r="C44" s="481" t="s">
        <v>145</v>
      </c>
      <c r="D44" s="480">
        <v>0</v>
      </c>
      <c r="E44" s="480"/>
      <c r="F44" s="341"/>
    </row>
    <row r="45" spans="1:6" s="342" customFormat="1">
      <c r="A45" s="482">
        <v>38</v>
      </c>
      <c r="B45" s="328" t="s">
        <v>486</v>
      </c>
      <c r="C45" s="478" t="s">
        <v>382</v>
      </c>
      <c r="D45" s="479">
        <v>0</v>
      </c>
      <c r="E45" s="479"/>
      <c r="F45" s="341"/>
    </row>
    <row r="46" spans="1:6" s="342" customFormat="1">
      <c r="A46" s="482">
        <v>39</v>
      </c>
      <c r="B46" s="328" t="s">
        <v>146</v>
      </c>
      <c r="C46" s="478" t="s">
        <v>383</v>
      </c>
      <c r="D46" s="479">
        <v>19.399999999999999</v>
      </c>
      <c r="E46" s="479"/>
      <c r="F46" s="341"/>
    </row>
    <row r="47" spans="1:6" s="342" customFormat="1">
      <c r="A47" s="482">
        <v>40</v>
      </c>
      <c r="B47" s="489" t="s">
        <v>391</v>
      </c>
      <c r="C47" s="481" t="s">
        <v>382</v>
      </c>
      <c r="D47" s="480">
        <v>0</v>
      </c>
      <c r="E47" s="480"/>
      <c r="F47" s="341"/>
    </row>
    <row r="48" spans="1:6" s="342" customFormat="1">
      <c r="A48" s="482">
        <v>41</v>
      </c>
      <c r="B48" s="328" t="s">
        <v>426</v>
      </c>
      <c r="C48" s="478" t="s">
        <v>382</v>
      </c>
      <c r="D48" s="479">
        <v>0</v>
      </c>
      <c r="E48" s="479"/>
      <c r="F48" s="341"/>
    </row>
    <row r="49" spans="1:6" s="342" customFormat="1">
      <c r="A49" s="482">
        <v>42</v>
      </c>
      <c r="B49" s="328" t="s">
        <v>413</v>
      </c>
      <c r="C49" s="478" t="s">
        <v>382</v>
      </c>
      <c r="D49" s="479">
        <v>3.5</v>
      </c>
      <c r="E49" s="479"/>
      <c r="F49" s="341"/>
    </row>
    <row r="50" spans="1:6" s="342" customFormat="1">
      <c r="A50" s="482">
        <v>43</v>
      </c>
      <c r="B50" s="328" t="s">
        <v>478</v>
      </c>
      <c r="C50" s="478" t="s">
        <v>382</v>
      </c>
      <c r="D50" s="479">
        <v>4.0999999999999996</v>
      </c>
      <c r="E50" s="479"/>
      <c r="F50" s="341"/>
    </row>
    <row r="51" spans="1:6" s="342" customFormat="1">
      <c r="A51" s="482">
        <v>44</v>
      </c>
      <c r="B51" s="328" t="s">
        <v>414</v>
      </c>
      <c r="C51" s="478" t="s">
        <v>382</v>
      </c>
      <c r="D51" s="479">
        <v>5.0999999999999996</v>
      </c>
      <c r="E51" s="479"/>
      <c r="F51" s="341"/>
    </row>
    <row r="52" spans="1:6" s="342" customFormat="1">
      <c r="A52" s="477">
        <v>45</v>
      </c>
      <c r="B52" s="328" t="s">
        <v>427</v>
      </c>
      <c r="C52" s="478"/>
      <c r="D52" s="479">
        <v>7.1</v>
      </c>
      <c r="E52" s="479"/>
      <c r="F52" s="341"/>
    </row>
    <row r="53" spans="1:6" s="342" customFormat="1">
      <c r="A53" s="477"/>
      <c r="B53" s="490" t="s">
        <v>52</v>
      </c>
      <c r="C53" s="483"/>
      <c r="D53" s="483">
        <f>SUM(D8:D52)</f>
        <v>1354.9999999999998</v>
      </c>
      <c r="E53" s="483"/>
      <c r="F53" s="341"/>
    </row>
    <row r="54" spans="1:6" s="342" customFormat="1">
      <c r="A54" s="484"/>
      <c r="B54" s="491" t="s">
        <v>428</v>
      </c>
      <c r="C54" s="485"/>
      <c r="D54" s="483"/>
      <c r="E54" s="486"/>
      <c r="F54" s="341"/>
    </row>
    <row r="55" spans="1:6" s="342" customFormat="1">
      <c r="A55" s="484">
        <v>1</v>
      </c>
      <c r="B55" s="328" t="s">
        <v>431</v>
      </c>
      <c r="C55" s="478" t="s">
        <v>432</v>
      </c>
      <c r="D55" s="479">
        <v>12.3</v>
      </c>
      <c r="E55" s="479"/>
      <c r="F55" s="341"/>
    </row>
    <row r="56" spans="1:6" s="342" customFormat="1">
      <c r="A56" s="477">
        <v>2</v>
      </c>
      <c r="B56" s="328" t="s">
        <v>429</v>
      </c>
      <c r="C56" s="478" t="s">
        <v>430</v>
      </c>
      <c r="D56" s="479">
        <v>340.2</v>
      </c>
      <c r="E56" s="479"/>
      <c r="F56" s="341"/>
    </row>
    <row r="57" spans="1:6" s="342" customFormat="1">
      <c r="A57" s="477">
        <v>3</v>
      </c>
      <c r="B57" s="328" t="s">
        <v>479</v>
      </c>
      <c r="C57" s="478" t="s">
        <v>415</v>
      </c>
      <c r="D57" s="479">
        <v>10.5</v>
      </c>
      <c r="E57" s="479"/>
      <c r="F57" s="341"/>
    </row>
    <row r="58" spans="1:6" s="342" customFormat="1">
      <c r="A58" s="477">
        <v>4</v>
      </c>
      <c r="B58" s="328" t="s">
        <v>767</v>
      </c>
      <c r="C58" s="478" t="s">
        <v>768</v>
      </c>
      <c r="D58" s="479">
        <v>0</v>
      </c>
      <c r="E58" s="479"/>
      <c r="F58" s="341"/>
    </row>
    <row r="59" spans="1:6" s="342" customFormat="1">
      <c r="A59" s="477">
        <v>5</v>
      </c>
      <c r="B59" s="329" t="s">
        <v>388</v>
      </c>
      <c r="C59" s="481" t="s">
        <v>395</v>
      </c>
      <c r="D59" s="480">
        <v>1986.6</v>
      </c>
      <c r="E59" s="480"/>
      <c r="F59" s="341"/>
    </row>
    <row r="60" spans="1:6" s="342" customFormat="1">
      <c r="A60" s="477">
        <v>6</v>
      </c>
      <c r="B60" s="328" t="s">
        <v>147</v>
      </c>
      <c r="C60" s="478" t="s">
        <v>396</v>
      </c>
      <c r="D60" s="479">
        <v>9.4</v>
      </c>
      <c r="E60" s="479"/>
      <c r="F60" s="341"/>
    </row>
    <row r="61" spans="1:6" s="342" customFormat="1">
      <c r="A61" s="477">
        <v>7</v>
      </c>
      <c r="B61" s="328" t="s">
        <v>769</v>
      </c>
      <c r="C61" s="478" t="s">
        <v>441</v>
      </c>
      <c r="D61" s="479">
        <v>0</v>
      </c>
      <c r="E61" s="479"/>
      <c r="F61" s="341"/>
    </row>
    <row r="62" spans="1:6" s="342" customFormat="1">
      <c r="A62" s="477">
        <v>8</v>
      </c>
      <c r="B62" s="326" t="s">
        <v>148</v>
      </c>
      <c r="C62" s="487" t="s">
        <v>416</v>
      </c>
      <c r="D62" s="488">
        <v>2.5</v>
      </c>
      <c r="E62" s="488"/>
      <c r="F62" s="341"/>
    </row>
    <row r="63" spans="1:6" s="337" customFormat="1">
      <c r="A63" s="350">
        <v>9</v>
      </c>
      <c r="B63" s="328" t="s">
        <v>770</v>
      </c>
      <c r="C63" s="478" t="s">
        <v>771</v>
      </c>
      <c r="D63" s="479">
        <v>0</v>
      </c>
      <c r="E63" s="479"/>
      <c r="F63" s="343"/>
    </row>
    <row r="64" spans="1:6" s="337" customFormat="1">
      <c r="A64" s="477">
        <v>10</v>
      </c>
      <c r="B64" s="328" t="s">
        <v>149</v>
      </c>
      <c r="C64" s="478" t="s">
        <v>150</v>
      </c>
      <c r="D64" s="479">
        <v>83</v>
      </c>
      <c r="E64" s="479"/>
      <c r="F64" s="343"/>
    </row>
    <row r="65" spans="1:6" s="337" customFormat="1">
      <c r="A65" s="477">
        <v>11</v>
      </c>
      <c r="B65" s="328" t="s">
        <v>485</v>
      </c>
      <c r="C65" s="478" t="s">
        <v>151</v>
      </c>
      <c r="D65" s="479">
        <v>4.2</v>
      </c>
      <c r="E65" s="479"/>
      <c r="F65" s="343"/>
    </row>
    <row r="66" spans="1:6" s="337" customFormat="1">
      <c r="A66" s="477">
        <v>12</v>
      </c>
      <c r="B66" s="328" t="s">
        <v>152</v>
      </c>
      <c r="C66" s="478" t="s">
        <v>772</v>
      </c>
      <c r="D66" s="479">
        <v>10.199999999999999</v>
      </c>
      <c r="E66" s="479"/>
      <c r="F66" s="343"/>
    </row>
    <row r="67" spans="1:6" s="337" customFormat="1">
      <c r="A67" s="477">
        <v>13</v>
      </c>
      <c r="B67" s="326" t="s">
        <v>153</v>
      </c>
      <c r="C67" s="487" t="s">
        <v>154</v>
      </c>
      <c r="D67" s="488">
        <v>381.1</v>
      </c>
      <c r="E67" s="488"/>
      <c r="F67" s="343"/>
    </row>
    <row r="68" spans="1:6" s="337" customFormat="1">
      <c r="A68" s="477">
        <v>14</v>
      </c>
      <c r="B68" s="328" t="s">
        <v>155</v>
      </c>
      <c r="C68" s="478" t="s">
        <v>156</v>
      </c>
      <c r="D68" s="479">
        <v>15</v>
      </c>
      <c r="E68" s="479"/>
      <c r="F68" s="343"/>
    </row>
    <row r="69" spans="1:6" s="337" customFormat="1">
      <c r="A69" s="350">
        <v>15</v>
      </c>
      <c r="B69" s="328" t="s">
        <v>157</v>
      </c>
      <c r="C69" s="478" t="s">
        <v>158</v>
      </c>
      <c r="D69" s="479">
        <v>8</v>
      </c>
      <c r="E69" s="479"/>
      <c r="F69" s="343"/>
    </row>
    <row r="70" spans="1:6" s="337" customFormat="1">
      <c r="A70" s="477">
        <v>16</v>
      </c>
      <c r="B70" s="328" t="s">
        <v>773</v>
      </c>
      <c r="C70" s="478" t="s">
        <v>774</v>
      </c>
      <c r="D70" s="479">
        <v>0</v>
      </c>
      <c r="E70" s="479"/>
      <c r="F70" s="343"/>
    </row>
    <row r="71" spans="1:6" s="337" customFormat="1">
      <c r="A71" s="477">
        <v>17</v>
      </c>
      <c r="B71" s="328" t="s">
        <v>159</v>
      </c>
      <c r="C71" s="478"/>
      <c r="D71" s="479">
        <v>18</v>
      </c>
      <c r="E71" s="479"/>
      <c r="F71" s="343"/>
    </row>
    <row r="72" spans="1:6" s="337" customFormat="1">
      <c r="A72" s="477"/>
      <c r="B72" s="490" t="s">
        <v>433</v>
      </c>
      <c r="C72" s="483"/>
      <c r="D72" s="483">
        <f>SUM(D55:D71)</f>
        <v>2880.9999999999995</v>
      </c>
      <c r="E72" s="483"/>
      <c r="F72" s="343"/>
    </row>
    <row r="73" spans="1:6" s="342" customFormat="1">
      <c r="A73" s="330"/>
      <c r="B73" s="344" t="s">
        <v>434</v>
      </c>
      <c r="C73" s="363"/>
      <c r="D73" s="320"/>
      <c r="E73" s="320"/>
    </row>
    <row r="74" spans="1:6" s="342" customFormat="1">
      <c r="B74" s="345"/>
    </row>
    <row r="75" spans="1:6" s="347" customFormat="1">
      <c r="A75" s="346"/>
      <c r="B75" s="346"/>
    </row>
    <row r="76" spans="1:6">
      <c r="A76" s="320" t="s">
        <v>366</v>
      </c>
      <c r="B76" s="348"/>
      <c r="C76" s="331"/>
      <c r="D76" s="349" t="s">
        <v>367</v>
      </c>
      <c r="E76" s="332"/>
    </row>
    <row r="77" spans="1:6">
      <c r="B77" s="332"/>
      <c r="C77" s="332"/>
      <c r="D77" s="332"/>
      <c r="E77" s="332"/>
    </row>
    <row r="78" spans="1:6">
      <c r="B78" s="332"/>
      <c r="C78" s="332"/>
      <c r="D78" s="332"/>
      <c r="E78" s="332"/>
    </row>
    <row r="79" spans="1:6">
      <c r="B79" s="332"/>
      <c r="C79" s="332"/>
      <c r="D79" s="332"/>
      <c r="E79" s="332"/>
    </row>
  </sheetData>
  <phoneticPr fontId="0" type="noConversion"/>
  <pageMargins left="0.59055118110236227" right="0.51181102362204722" top="0.39370078740157483" bottom="0.3937007874015748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9"/>
  <sheetViews>
    <sheetView zoomScaleNormal="100" workbookViewId="0">
      <selection activeCell="A132" sqref="A132"/>
    </sheetView>
  </sheetViews>
  <sheetFormatPr defaultRowHeight="15"/>
  <cols>
    <col min="1" max="1" width="3.7109375" style="320" customWidth="1"/>
    <col min="2" max="2" width="52.140625" style="320" customWidth="1"/>
    <col min="3" max="3" width="44.7109375" style="320" customWidth="1"/>
    <col min="4" max="4" width="16.7109375" style="320" customWidth="1"/>
    <col min="5" max="5" width="16" style="320" customWidth="1"/>
    <col min="6" max="6" width="16.28515625" style="320" customWidth="1"/>
    <col min="7" max="16384" width="9.140625" style="320"/>
  </cols>
  <sheetData>
    <row r="1" spans="1:6">
      <c r="B1" s="331" t="s">
        <v>435</v>
      </c>
      <c r="C1" s="331"/>
      <c r="D1" s="324"/>
      <c r="E1" s="324"/>
      <c r="F1" s="324"/>
    </row>
    <row r="2" spans="1:6">
      <c r="B2" s="331" t="s">
        <v>451</v>
      </c>
      <c r="C2" s="331"/>
      <c r="D2" s="324"/>
      <c r="E2" s="324"/>
      <c r="F2" s="324"/>
    </row>
    <row r="3" spans="1:6">
      <c r="B3" s="325"/>
    </row>
    <row r="4" spans="1:6">
      <c r="A4" s="326"/>
      <c r="B4" s="326"/>
      <c r="C4" s="326"/>
      <c r="D4" s="350"/>
      <c r="E4" s="335" t="s">
        <v>373</v>
      </c>
    </row>
    <row r="5" spans="1:6">
      <c r="A5" s="338" t="s">
        <v>436</v>
      </c>
      <c r="B5" s="338" t="s">
        <v>374</v>
      </c>
      <c r="C5" s="338" t="s">
        <v>375</v>
      </c>
      <c r="D5" s="338" t="s">
        <v>376</v>
      </c>
      <c r="E5" s="338" t="s">
        <v>377</v>
      </c>
      <c r="F5" s="351"/>
    </row>
    <row r="6" spans="1:6">
      <c r="A6" s="338"/>
      <c r="B6" s="338" t="s">
        <v>437</v>
      </c>
      <c r="C6" s="338" t="s">
        <v>377</v>
      </c>
      <c r="D6" s="340" t="s">
        <v>377</v>
      </c>
      <c r="E6" s="340" t="s">
        <v>378</v>
      </c>
      <c r="F6" s="352"/>
    </row>
    <row r="7" spans="1:6">
      <c r="A7" s="327"/>
      <c r="B7" s="493" t="s">
        <v>438</v>
      </c>
      <c r="C7" s="353"/>
      <c r="D7" s="327"/>
      <c r="E7" s="327"/>
      <c r="F7" s="352"/>
    </row>
    <row r="8" spans="1:6">
      <c r="A8" s="497">
        <v>1</v>
      </c>
      <c r="B8" s="328" t="s">
        <v>397</v>
      </c>
      <c r="C8" s="328" t="s">
        <v>439</v>
      </c>
      <c r="D8" s="479">
        <v>190</v>
      </c>
      <c r="E8" s="479"/>
      <c r="F8" s="352"/>
    </row>
    <row r="9" spans="1:6">
      <c r="A9" s="497">
        <v>2</v>
      </c>
      <c r="B9" s="328" t="s">
        <v>775</v>
      </c>
      <c r="C9" s="328" t="s">
        <v>776</v>
      </c>
      <c r="D9" s="479">
        <v>22</v>
      </c>
      <c r="E9" s="479"/>
      <c r="F9" s="352"/>
    </row>
    <row r="10" spans="1:6">
      <c r="A10" s="497">
        <v>3</v>
      </c>
      <c r="B10" s="328" t="s">
        <v>160</v>
      </c>
      <c r="C10" s="328" t="s">
        <v>161</v>
      </c>
      <c r="D10" s="479">
        <v>3.7</v>
      </c>
      <c r="E10" s="479"/>
      <c r="F10" s="352"/>
    </row>
    <row r="11" spans="1:6">
      <c r="A11" s="497">
        <v>4</v>
      </c>
      <c r="B11" s="328" t="s">
        <v>162</v>
      </c>
      <c r="C11" s="328" t="s">
        <v>122</v>
      </c>
      <c r="D11" s="479">
        <v>101.9</v>
      </c>
      <c r="E11" s="479"/>
      <c r="F11" s="352"/>
    </row>
    <row r="12" spans="1:6">
      <c r="A12" s="497">
        <v>5</v>
      </c>
      <c r="B12" s="328" t="s">
        <v>106</v>
      </c>
      <c r="C12" s="328" t="s">
        <v>163</v>
      </c>
      <c r="D12" s="479">
        <v>5</v>
      </c>
      <c r="E12" s="479"/>
      <c r="F12" s="352"/>
    </row>
    <row r="13" spans="1:6">
      <c r="A13" s="497">
        <v>6</v>
      </c>
      <c r="B13" s="328" t="s">
        <v>770</v>
      </c>
      <c r="C13" s="328" t="s">
        <v>399</v>
      </c>
      <c r="D13" s="479">
        <v>4.5999999999999996</v>
      </c>
      <c r="E13" s="479"/>
      <c r="F13" s="352"/>
    </row>
    <row r="14" spans="1:6">
      <c r="A14" s="497">
        <v>7</v>
      </c>
      <c r="B14" s="328" t="s">
        <v>164</v>
      </c>
      <c r="C14" s="328" t="s">
        <v>778</v>
      </c>
      <c r="D14" s="479">
        <v>92.7</v>
      </c>
      <c r="E14" s="479"/>
      <c r="F14" s="352"/>
    </row>
    <row r="15" spans="1:6">
      <c r="A15" s="497">
        <v>8</v>
      </c>
      <c r="B15" s="328" t="s">
        <v>165</v>
      </c>
      <c r="C15" s="328" t="s">
        <v>400</v>
      </c>
      <c r="D15" s="479">
        <v>13.1</v>
      </c>
      <c r="E15" s="479"/>
      <c r="F15" s="352"/>
    </row>
    <row r="16" spans="1:6">
      <c r="A16" s="497">
        <v>9</v>
      </c>
      <c r="B16" s="328" t="s">
        <v>166</v>
      </c>
      <c r="C16" s="328" t="s">
        <v>167</v>
      </c>
      <c r="D16" s="479">
        <v>52.5</v>
      </c>
      <c r="E16" s="479"/>
      <c r="F16" s="352"/>
    </row>
    <row r="17" spans="1:6" ht="13.5" customHeight="1">
      <c r="A17" s="497">
        <v>10</v>
      </c>
      <c r="B17" s="328" t="s">
        <v>168</v>
      </c>
      <c r="C17" s="328" t="s">
        <v>169</v>
      </c>
      <c r="D17" s="479">
        <v>18.899999999999999</v>
      </c>
      <c r="E17" s="479"/>
      <c r="F17" s="352"/>
    </row>
    <row r="18" spans="1:6" ht="13.5" customHeight="1">
      <c r="A18" s="497">
        <v>11</v>
      </c>
      <c r="B18" s="328" t="s">
        <v>170</v>
      </c>
      <c r="C18" s="328" t="s">
        <v>171</v>
      </c>
      <c r="D18" s="479">
        <v>2730.7</v>
      </c>
      <c r="E18" s="479"/>
      <c r="F18" s="352"/>
    </row>
    <row r="19" spans="1:6">
      <c r="A19" s="497">
        <v>12</v>
      </c>
      <c r="B19" s="328" t="s">
        <v>172</v>
      </c>
      <c r="C19" s="328" t="s">
        <v>442</v>
      </c>
      <c r="D19" s="479">
        <v>1.6</v>
      </c>
      <c r="E19" s="479"/>
      <c r="F19" s="352"/>
    </row>
    <row r="20" spans="1:6" ht="12.75" customHeight="1">
      <c r="A20" s="497">
        <v>13</v>
      </c>
      <c r="B20" s="328" t="s">
        <v>173</v>
      </c>
      <c r="C20" s="328" t="s">
        <v>174</v>
      </c>
      <c r="D20" s="479">
        <v>50.5</v>
      </c>
      <c r="E20" s="479"/>
      <c r="F20" s="352"/>
    </row>
    <row r="21" spans="1:6" ht="14.25" customHeight="1">
      <c r="A21" s="497">
        <v>14</v>
      </c>
      <c r="B21" s="328" t="s">
        <v>777</v>
      </c>
      <c r="C21" s="328" t="s">
        <v>778</v>
      </c>
      <c r="D21" s="479">
        <v>93.9</v>
      </c>
      <c r="E21" s="479"/>
      <c r="F21" s="352"/>
    </row>
    <row r="22" spans="1:6">
      <c r="A22" s="497">
        <v>15</v>
      </c>
      <c r="B22" s="328" t="s">
        <v>175</v>
      </c>
      <c r="C22" s="328" t="s">
        <v>176</v>
      </c>
      <c r="D22" s="479">
        <v>244</v>
      </c>
      <c r="E22" s="479"/>
      <c r="F22" s="352"/>
    </row>
    <row r="23" spans="1:6">
      <c r="A23" s="497">
        <v>16</v>
      </c>
      <c r="B23" s="328" t="s">
        <v>177</v>
      </c>
      <c r="C23" s="328" t="s">
        <v>178</v>
      </c>
      <c r="D23" s="479">
        <v>29.9</v>
      </c>
      <c r="E23" s="479"/>
      <c r="F23" s="352"/>
    </row>
    <row r="24" spans="1:6" ht="16.5" customHeight="1">
      <c r="A24" s="497">
        <v>17</v>
      </c>
      <c r="B24" s="328" t="s">
        <v>179</v>
      </c>
      <c r="C24" s="328" t="s">
        <v>180</v>
      </c>
      <c r="D24" s="479">
        <v>180</v>
      </c>
      <c r="E24" s="479"/>
      <c r="F24" s="352"/>
    </row>
    <row r="25" spans="1:6">
      <c r="A25" s="497">
        <v>18</v>
      </c>
      <c r="B25" s="328" t="s">
        <v>181</v>
      </c>
      <c r="C25" s="328" t="s">
        <v>823</v>
      </c>
      <c r="D25" s="479">
        <v>187.6</v>
      </c>
      <c r="E25" s="479"/>
      <c r="F25" s="352"/>
    </row>
    <row r="26" spans="1:6">
      <c r="A26" s="497">
        <v>19</v>
      </c>
      <c r="B26" s="328" t="s">
        <v>182</v>
      </c>
      <c r="C26" s="328" t="s">
        <v>101</v>
      </c>
      <c r="D26" s="479">
        <v>1.4</v>
      </c>
      <c r="E26" s="479"/>
      <c r="F26" s="352"/>
    </row>
    <row r="27" spans="1:6">
      <c r="A27" s="497">
        <v>20</v>
      </c>
      <c r="B27" s="328" t="s">
        <v>183</v>
      </c>
      <c r="C27" s="328" t="s">
        <v>122</v>
      </c>
      <c r="D27" s="479">
        <v>3.8</v>
      </c>
      <c r="E27" s="479"/>
      <c r="F27" s="352"/>
    </row>
    <row r="28" spans="1:6">
      <c r="A28" s="497">
        <v>21</v>
      </c>
      <c r="B28" s="328" t="s">
        <v>779</v>
      </c>
      <c r="C28" s="328" t="s">
        <v>184</v>
      </c>
      <c r="D28" s="479">
        <v>52.5</v>
      </c>
      <c r="E28" s="479"/>
      <c r="F28" s="352"/>
    </row>
    <row r="29" spans="1:6">
      <c r="A29" s="497">
        <v>22</v>
      </c>
      <c r="B29" s="328" t="s">
        <v>780</v>
      </c>
      <c r="C29" s="328" t="s">
        <v>781</v>
      </c>
      <c r="D29" s="479">
        <v>21</v>
      </c>
      <c r="E29" s="479"/>
      <c r="F29" s="352"/>
    </row>
    <row r="30" spans="1:6">
      <c r="A30" s="497">
        <v>23</v>
      </c>
      <c r="B30" s="328" t="s">
        <v>185</v>
      </c>
      <c r="C30" s="328" t="s">
        <v>186</v>
      </c>
      <c r="D30" s="479">
        <v>4.2</v>
      </c>
      <c r="E30" s="479"/>
      <c r="F30" s="352"/>
    </row>
    <row r="31" spans="1:6">
      <c r="A31" s="497">
        <v>24</v>
      </c>
      <c r="B31" s="328" t="s">
        <v>187</v>
      </c>
      <c r="C31" s="328" t="s">
        <v>444</v>
      </c>
      <c r="D31" s="479">
        <v>10.3</v>
      </c>
      <c r="E31" s="479"/>
      <c r="F31" s="352"/>
    </row>
    <row r="32" spans="1:6">
      <c r="A32" s="497">
        <v>25</v>
      </c>
      <c r="B32" s="328" t="s">
        <v>188</v>
      </c>
      <c r="C32" s="328" t="s">
        <v>189</v>
      </c>
      <c r="D32" s="479">
        <v>10.4</v>
      </c>
      <c r="E32" s="479"/>
      <c r="F32" s="352"/>
    </row>
    <row r="33" spans="1:6">
      <c r="A33" s="497">
        <v>26</v>
      </c>
      <c r="B33" s="328" t="s">
        <v>190</v>
      </c>
      <c r="C33" s="328" t="s">
        <v>782</v>
      </c>
      <c r="D33" s="479">
        <v>12.2</v>
      </c>
      <c r="E33" s="479"/>
      <c r="F33" s="352"/>
    </row>
    <row r="34" spans="1:6">
      <c r="A34" s="497">
        <v>27</v>
      </c>
      <c r="B34" s="328" t="s">
        <v>191</v>
      </c>
      <c r="C34" s="328" t="s">
        <v>192</v>
      </c>
      <c r="D34" s="479">
        <v>9.6999999999999993</v>
      </c>
      <c r="E34" s="479"/>
      <c r="F34" s="352"/>
    </row>
    <row r="35" spans="1:6">
      <c r="A35" s="497">
        <v>28</v>
      </c>
      <c r="B35" s="328" t="s">
        <v>193</v>
      </c>
      <c r="C35" s="328" t="s">
        <v>442</v>
      </c>
      <c r="D35" s="479">
        <v>108.3</v>
      </c>
      <c r="E35" s="479"/>
      <c r="F35" s="352"/>
    </row>
    <row r="36" spans="1:6">
      <c r="A36" s="497">
        <v>29</v>
      </c>
      <c r="B36" s="328" t="s">
        <v>123</v>
      </c>
      <c r="C36" s="328" t="s">
        <v>194</v>
      </c>
      <c r="D36" s="479">
        <v>81.400000000000006</v>
      </c>
      <c r="E36" s="479"/>
      <c r="F36" s="352"/>
    </row>
    <row r="37" spans="1:6">
      <c r="A37" s="497">
        <v>30</v>
      </c>
      <c r="B37" s="328" t="s">
        <v>195</v>
      </c>
      <c r="C37" s="328" t="s">
        <v>196</v>
      </c>
      <c r="D37" s="479">
        <v>22</v>
      </c>
      <c r="E37" s="479"/>
      <c r="F37" s="352"/>
    </row>
    <row r="38" spans="1:6">
      <c r="A38" s="497">
        <v>31</v>
      </c>
      <c r="B38" s="498" t="s">
        <v>197</v>
      </c>
      <c r="C38" s="328" t="s">
        <v>782</v>
      </c>
      <c r="D38" s="479">
        <v>48.6</v>
      </c>
      <c r="E38" s="479"/>
      <c r="F38" s="352"/>
    </row>
    <row r="39" spans="1:6">
      <c r="A39" s="497">
        <v>32</v>
      </c>
      <c r="B39" s="328" t="s">
        <v>198</v>
      </c>
      <c r="C39" s="328" t="s">
        <v>199</v>
      </c>
      <c r="D39" s="479">
        <v>26.9</v>
      </c>
      <c r="E39" s="479"/>
      <c r="F39" s="352"/>
    </row>
    <row r="40" spans="1:6">
      <c r="A40" s="497">
        <v>33</v>
      </c>
      <c r="B40" s="328" t="s">
        <v>200</v>
      </c>
      <c r="C40" s="328" t="s">
        <v>398</v>
      </c>
      <c r="D40" s="479">
        <v>229.5</v>
      </c>
      <c r="E40" s="479"/>
      <c r="F40" s="352"/>
    </row>
    <row r="41" spans="1:6">
      <c r="A41" s="497">
        <v>34</v>
      </c>
      <c r="B41" s="328" t="s">
        <v>201</v>
      </c>
      <c r="C41" s="328" t="s">
        <v>202</v>
      </c>
      <c r="D41" s="479">
        <v>34.4</v>
      </c>
      <c r="E41" s="479"/>
      <c r="F41" s="352"/>
    </row>
    <row r="42" spans="1:6">
      <c r="A42" s="497">
        <v>35</v>
      </c>
      <c r="B42" s="328" t="s">
        <v>203</v>
      </c>
      <c r="C42" s="328" t="s">
        <v>204</v>
      </c>
      <c r="D42" s="479">
        <v>69.2</v>
      </c>
      <c r="E42" s="479"/>
      <c r="F42" s="352"/>
    </row>
    <row r="43" spans="1:6" ht="13.5" customHeight="1">
      <c r="A43" s="497">
        <v>36</v>
      </c>
      <c r="B43" s="328" t="s">
        <v>205</v>
      </c>
      <c r="C43" s="328" t="s">
        <v>206</v>
      </c>
      <c r="D43" s="479">
        <v>42.9</v>
      </c>
      <c r="E43" s="479"/>
      <c r="F43" s="352"/>
    </row>
    <row r="44" spans="1:6">
      <c r="A44" s="497">
        <v>37</v>
      </c>
      <c r="B44" s="328" t="s">
        <v>207</v>
      </c>
      <c r="C44" s="328" t="s">
        <v>208</v>
      </c>
      <c r="D44" s="479">
        <v>4.4000000000000004</v>
      </c>
      <c r="E44" s="479"/>
      <c r="F44" s="352"/>
    </row>
    <row r="45" spans="1:6">
      <c r="A45" s="497">
        <v>38</v>
      </c>
      <c r="B45" s="328" t="s">
        <v>209</v>
      </c>
      <c r="C45" s="328" t="s">
        <v>210</v>
      </c>
      <c r="D45" s="479">
        <v>29.8</v>
      </c>
      <c r="E45" s="479"/>
      <c r="F45" s="354"/>
    </row>
    <row r="46" spans="1:6">
      <c r="A46" s="497">
        <v>39</v>
      </c>
      <c r="B46" s="328" t="s">
        <v>211</v>
      </c>
      <c r="C46" s="328" t="s">
        <v>101</v>
      </c>
      <c r="D46" s="479">
        <v>9.5</v>
      </c>
      <c r="E46" s="479"/>
      <c r="F46" s="354"/>
    </row>
    <row r="47" spans="1:6">
      <c r="A47" s="497">
        <v>40</v>
      </c>
      <c r="B47" s="328" t="s">
        <v>212</v>
      </c>
      <c r="C47" s="328" t="s">
        <v>443</v>
      </c>
      <c r="D47" s="479">
        <v>8.9</v>
      </c>
      <c r="E47" s="479"/>
      <c r="F47" s="354"/>
    </row>
    <row r="48" spans="1:6">
      <c r="A48" s="497">
        <v>41</v>
      </c>
      <c r="B48" s="328" t="s">
        <v>213</v>
      </c>
      <c r="C48" s="328" t="s">
        <v>214</v>
      </c>
      <c r="D48" s="479">
        <v>3.1</v>
      </c>
      <c r="E48" s="479"/>
      <c r="F48" s="354"/>
    </row>
    <row r="49" spans="1:6">
      <c r="A49" s="497">
        <v>42</v>
      </c>
      <c r="B49" s="328" t="s">
        <v>215</v>
      </c>
      <c r="C49" s="328" t="s">
        <v>102</v>
      </c>
      <c r="D49" s="479">
        <v>42.6</v>
      </c>
      <c r="E49" s="479"/>
      <c r="F49" s="354"/>
    </row>
    <row r="50" spans="1:6">
      <c r="A50" s="497">
        <v>43</v>
      </c>
      <c r="B50" s="328" t="s">
        <v>216</v>
      </c>
      <c r="C50" s="328" t="s">
        <v>121</v>
      </c>
      <c r="D50" s="479">
        <v>515.5</v>
      </c>
      <c r="E50" s="479"/>
      <c r="F50" s="354"/>
    </row>
    <row r="51" spans="1:6">
      <c r="A51" s="497">
        <v>44</v>
      </c>
      <c r="B51" s="328" t="s">
        <v>217</v>
      </c>
      <c r="C51" s="328" t="s">
        <v>218</v>
      </c>
      <c r="D51" s="479">
        <v>10.7</v>
      </c>
      <c r="E51" s="479"/>
      <c r="F51" s="354"/>
    </row>
    <row r="52" spans="1:6">
      <c r="A52" s="497">
        <v>45</v>
      </c>
      <c r="B52" s="328" t="s">
        <v>783</v>
      </c>
      <c r="C52" s="328" t="s">
        <v>219</v>
      </c>
      <c r="D52" s="479">
        <v>35</v>
      </c>
      <c r="E52" s="479"/>
      <c r="F52" s="354"/>
    </row>
    <row r="53" spans="1:6">
      <c r="A53" s="497">
        <v>46</v>
      </c>
      <c r="B53" s="328" t="s">
        <v>103</v>
      </c>
      <c r="C53" s="328" t="s">
        <v>104</v>
      </c>
      <c r="D53" s="479">
        <v>13.7</v>
      </c>
      <c r="E53" s="479"/>
      <c r="F53" s="354"/>
    </row>
    <row r="54" spans="1:6">
      <c r="A54" s="497">
        <v>47</v>
      </c>
      <c r="B54" s="328" t="s">
        <v>445</v>
      </c>
      <c r="C54" s="328"/>
      <c r="D54" s="479">
        <v>4.5</v>
      </c>
      <c r="E54" s="479"/>
      <c r="F54" s="354"/>
    </row>
    <row r="55" spans="1:6">
      <c r="A55" s="497"/>
      <c r="B55" s="499" t="s">
        <v>52</v>
      </c>
      <c r="C55" s="500"/>
      <c r="D55" s="501">
        <f>SUM(D8:D54)</f>
        <v>5488.9999999999982</v>
      </c>
      <c r="E55" s="501"/>
      <c r="F55" s="354"/>
    </row>
    <row r="56" spans="1:6">
      <c r="A56" s="495"/>
      <c r="B56" s="491" t="s">
        <v>446</v>
      </c>
      <c r="C56" s="476"/>
      <c r="D56" s="327"/>
      <c r="E56" s="471"/>
      <c r="F56" s="354"/>
    </row>
    <row r="57" spans="1:6">
      <c r="A57" s="503">
        <v>1</v>
      </c>
      <c r="B57" s="498" t="s">
        <v>447</v>
      </c>
      <c r="C57" s="498" t="s">
        <v>454</v>
      </c>
      <c r="D57" s="504">
        <v>1.4</v>
      </c>
      <c r="E57" s="494"/>
      <c r="F57" s="354"/>
    </row>
    <row r="58" spans="1:6">
      <c r="A58" s="477">
        <v>2</v>
      </c>
      <c r="B58" s="328" t="s">
        <v>220</v>
      </c>
      <c r="C58" s="498" t="s">
        <v>454</v>
      </c>
      <c r="D58" s="479">
        <v>1.8</v>
      </c>
      <c r="E58" s="472"/>
      <c r="F58" s="354"/>
    </row>
    <row r="59" spans="1:6">
      <c r="A59" s="477">
        <v>3</v>
      </c>
      <c r="B59" s="328" t="s">
        <v>455</v>
      </c>
      <c r="C59" s="505" t="s">
        <v>454</v>
      </c>
      <c r="D59" s="479">
        <v>1.7</v>
      </c>
      <c r="E59" s="472"/>
      <c r="F59" s="354"/>
    </row>
    <row r="60" spans="1:6">
      <c r="A60" s="477">
        <v>4</v>
      </c>
      <c r="B60" s="328" t="s">
        <v>221</v>
      </c>
      <c r="C60" s="498" t="s">
        <v>454</v>
      </c>
      <c r="D60" s="479">
        <v>1.2</v>
      </c>
      <c r="E60" s="472"/>
      <c r="F60" s="354"/>
    </row>
    <row r="61" spans="1:6">
      <c r="A61" s="477">
        <v>5</v>
      </c>
      <c r="B61" s="328" t="s">
        <v>456</v>
      </c>
      <c r="C61" s="498" t="s">
        <v>454</v>
      </c>
      <c r="D61" s="479">
        <v>1.8</v>
      </c>
      <c r="E61" s="472"/>
      <c r="F61" s="354"/>
    </row>
    <row r="62" spans="1:6">
      <c r="A62" s="477">
        <v>6</v>
      </c>
      <c r="B62" s="328" t="s">
        <v>457</v>
      </c>
      <c r="C62" s="328" t="s">
        <v>222</v>
      </c>
      <c r="D62" s="479">
        <v>33.9</v>
      </c>
      <c r="E62" s="472"/>
      <c r="F62" s="354"/>
    </row>
    <row r="63" spans="1:6">
      <c r="A63" s="477">
        <v>7</v>
      </c>
      <c r="B63" s="328" t="s">
        <v>223</v>
      </c>
      <c r="C63" s="328" t="s">
        <v>454</v>
      </c>
      <c r="D63" s="479">
        <v>2</v>
      </c>
      <c r="E63" s="472"/>
      <c r="F63" s="356"/>
    </row>
    <row r="64" spans="1:6">
      <c r="A64" s="477">
        <v>8</v>
      </c>
      <c r="B64" s="328" t="s">
        <v>224</v>
      </c>
      <c r="C64" s="328" t="s">
        <v>385</v>
      </c>
      <c r="D64" s="479">
        <v>2.4</v>
      </c>
      <c r="E64" s="472"/>
      <c r="F64" s="354"/>
    </row>
    <row r="65" spans="1:6">
      <c r="A65" s="477">
        <v>9</v>
      </c>
      <c r="B65" s="328" t="s">
        <v>458</v>
      </c>
      <c r="C65" s="328" t="s">
        <v>460</v>
      </c>
      <c r="D65" s="479">
        <v>6048.5</v>
      </c>
      <c r="E65" s="472"/>
      <c r="F65" s="354"/>
    </row>
    <row r="66" spans="1:6">
      <c r="A66" s="477">
        <v>10</v>
      </c>
      <c r="B66" s="328" t="s">
        <v>458</v>
      </c>
      <c r="C66" s="328" t="s">
        <v>459</v>
      </c>
      <c r="D66" s="479">
        <v>40.200000000000003</v>
      </c>
      <c r="E66" s="479">
        <v>40.200000000000003</v>
      </c>
      <c r="F66" s="354"/>
    </row>
    <row r="67" spans="1:6">
      <c r="A67" s="477">
        <v>11</v>
      </c>
      <c r="B67" s="328" t="s">
        <v>225</v>
      </c>
      <c r="C67" s="328" t="s">
        <v>226</v>
      </c>
      <c r="D67" s="479">
        <v>6</v>
      </c>
      <c r="E67" s="472"/>
      <c r="F67" s="354"/>
    </row>
    <row r="68" spans="1:6">
      <c r="A68" s="477">
        <v>12</v>
      </c>
      <c r="B68" s="328" t="s">
        <v>227</v>
      </c>
      <c r="C68" s="328" t="s">
        <v>228</v>
      </c>
      <c r="D68" s="479">
        <v>2</v>
      </c>
      <c r="E68" s="472"/>
      <c r="F68" s="354"/>
    </row>
    <row r="69" spans="1:6">
      <c r="A69" s="477">
        <v>13</v>
      </c>
      <c r="B69" s="496" t="s">
        <v>229</v>
      </c>
      <c r="C69" s="328" t="s">
        <v>230</v>
      </c>
      <c r="D69" s="479">
        <v>1.2</v>
      </c>
      <c r="E69" s="472"/>
      <c r="F69" s="354"/>
    </row>
    <row r="70" spans="1:6">
      <c r="A70" s="477">
        <v>14</v>
      </c>
      <c r="B70" s="328" t="s">
        <v>471</v>
      </c>
      <c r="C70" s="502" t="s">
        <v>465</v>
      </c>
      <c r="D70" s="479">
        <v>5</v>
      </c>
      <c r="E70" s="472"/>
      <c r="F70" s="354"/>
    </row>
    <row r="71" spans="1:6">
      <c r="A71" s="477">
        <v>15</v>
      </c>
      <c r="B71" s="328" t="s">
        <v>786</v>
      </c>
      <c r="C71" s="505" t="s">
        <v>787</v>
      </c>
      <c r="D71" s="479">
        <v>31.7</v>
      </c>
      <c r="E71" s="472"/>
      <c r="F71" s="354"/>
    </row>
    <row r="72" spans="1:6">
      <c r="A72" s="477">
        <v>16</v>
      </c>
      <c r="B72" s="502" t="s">
        <v>464</v>
      </c>
      <c r="C72" s="502" t="s">
        <v>465</v>
      </c>
      <c r="D72" s="479">
        <v>8.3000000000000007</v>
      </c>
      <c r="E72" s="472"/>
      <c r="F72" s="354"/>
    </row>
    <row r="73" spans="1:6">
      <c r="A73" s="477">
        <v>17</v>
      </c>
      <c r="B73" s="502" t="s">
        <v>462</v>
      </c>
      <c r="C73" s="502" t="s">
        <v>463</v>
      </c>
      <c r="D73" s="479">
        <v>25.4</v>
      </c>
      <c r="E73" s="472"/>
      <c r="F73" s="354"/>
    </row>
    <row r="74" spans="1:6">
      <c r="A74" s="477">
        <v>18</v>
      </c>
      <c r="B74" s="328" t="s">
        <v>231</v>
      </c>
      <c r="C74" s="328" t="s">
        <v>232</v>
      </c>
      <c r="D74" s="479">
        <v>117.2</v>
      </c>
      <c r="E74" s="472"/>
      <c r="F74" s="354"/>
    </row>
    <row r="75" spans="1:6">
      <c r="A75" s="477">
        <v>19</v>
      </c>
      <c r="B75" s="328" t="s">
        <v>903</v>
      </c>
      <c r="C75" s="328" t="s">
        <v>233</v>
      </c>
      <c r="D75" s="479">
        <v>2.5</v>
      </c>
      <c r="E75" s="472"/>
      <c r="F75" s="354"/>
    </row>
    <row r="76" spans="1:6">
      <c r="A76" s="477">
        <v>20</v>
      </c>
      <c r="B76" s="328" t="s">
        <v>386</v>
      </c>
      <c r="C76" s="328" t="s">
        <v>461</v>
      </c>
      <c r="D76" s="479">
        <v>48.6</v>
      </c>
      <c r="E76" s="472"/>
      <c r="F76" s="354"/>
    </row>
    <row r="77" spans="1:6">
      <c r="A77" s="477">
        <v>21</v>
      </c>
      <c r="B77" s="328" t="s">
        <v>907</v>
      </c>
      <c r="C77" s="505" t="s">
        <v>234</v>
      </c>
      <c r="D77" s="479">
        <v>17.5</v>
      </c>
      <c r="E77" s="472"/>
      <c r="F77" s="354"/>
    </row>
    <row r="78" spans="1:6">
      <c r="A78" s="477">
        <v>22</v>
      </c>
      <c r="B78" s="328" t="s">
        <v>402</v>
      </c>
      <c r="C78" s="505" t="s">
        <v>403</v>
      </c>
      <c r="D78" s="479">
        <v>2.8</v>
      </c>
      <c r="E78" s="472"/>
      <c r="F78" s="354"/>
    </row>
    <row r="79" spans="1:6">
      <c r="A79" s="477">
        <v>23</v>
      </c>
      <c r="B79" s="328" t="s">
        <v>469</v>
      </c>
      <c r="C79" s="328" t="s">
        <v>235</v>
      </c>
      <c r="D79" s="479">
        <v>123.8</v>
      </c>
      <c r="E79" s="472"/>
      <c r="F79" s="354"/>
    </row>
    <row r="80" spans="1:6">
      <c r="A80" s="477">
        <v>24</v>
      </c>
      <c r="B80" s="328" t="s">
        <v>236</v>
      </c>
      <c r="C80" s="328" t="s">
        <v>237</v>
      </c>
      <c r="D80" s="479">
        <v>4.9000000000000004</v>
      </c>
      <c r="E80" s="472"/>
      <c r="F80" s="354"/>
    </row>
    <row r="81" spans="1:6">
      <c r="A81" s="477">
        <v>25</v>
      </c>
      <c r="B81" s="328" t="s">
        <v>238</v>
      </c>
      <c r="C81" s="328" t="s">
        <v>239</v>
      </c>
      <c r="D81" s="479">
        <v>229</v>
      </c>
      <c r="E81" s="472"/>
      <c r="F81" s="354"/>
    </row>
    <row r="82" spans="1:6">
      <c r="A82" s="477">
        <v>26</v>
      </c>
      <c r="B82" s="328" t="s">
        <v>404</v>
      </c>
      <c r="C82" s="328" t="s">
        <v>470</v>
      </c>
      <c r="D82" s="479">
        <v>122.7</v>
      </c>
      <c r="E82" s="472"/>
      <c r="F82" s="354"/>
    </row>
    <row r="83" spans="1:6">
      <c r="A83" s="477">
        <v>27</v>
      </c>
      <c r="B83" s="328" t="s">
        <v>905</v>
      </c>
      <c r="C83" s="328" t="s">
        <v>906</v>
      </c>
      <c r="D83" s="479">
        <v>3.9</v>
      </c>
      <c r="E83" s="472"/>
      <c r="F83" s="354"/>
    </row>
    <row r="84" spans="1:6">
      <c r="A84" s="477">
        <v>28</v>
      </c>
      <c r="B84" s="328" t="s">
        <v>466</v>
      </c>
      <c r="C84" s="328" t="s">
        <v>467</v>
      </c>
      <c r="D84" s="479">
        <v>4.0999999999999996</v>
      </c>
      <c r="E84" s="472"/>
      <c r="F84" s="354"/>
    </row>
    <row r="85" spans="1:6">
      <c r="A85" s="477">
        <v>29</v>
      </c>
      <c r="B85" s="328" t="s">
        <v>784</v>
      </c>
      <c r="C85" s="328" t="s">
        <v>785</v>
      </c>
      <c r="D85" s="479">
        <v>155.6</v>
      </c>
      <c r="E85" s="472"/>
      <c r="F85" s="354"/>
    </row>
    <row r="86" spans="1:6">
      <c r="A86" s="477">
        <v>30</v>
      </c>
      <c r="B86" s="328" t="s">
        <v>788</v>
      </c>
      <c r="C86" s="505" t="s">
        <v>240</v>
      </c>
      <c r="D86" s="479">
        <v>4.2</v>
      </c>
      <c r="E86" s="472"/>
      <c r="F86" s="354"/>
    </row>
    <row r="87" spans="1:6">
      <c r="A87" s="477">
        <v>31</v>
      </c>
      <c r="B87" s="316" t="s">
        <v>241</v>
      </c>
      <c r="C87" s="328" t="s">
        <v>242</v>
      </c>
      <c r="D87" s="479">
        <v>9.3000000000000007</v>
      </c>
      <c r="E87" s="472"/>
      <c r="F87" s="354"/>
    </row>
    <row r="88" spans="1:6">
      <c r="A88" s="477">
        <v>32</v>
      </c>
      <c r="B88" s="328" t="s">
        <v>243</v>
      </c>
      <c r="C88" s="505" t="s">
        <v>454</v>
      </c>
      <c r="D88" s="479">
        <v>493.5</v>
      </c>
      <c r="E88" s="472"/>
      <c r="F88" s="354"/>
    </row>
    <row r="89" spans="1:6">
      <c r="A89" s="477">
        <v>33</v>
      </c>
      <c r="B89" s="328" t="s">
        <v>244</v>
      </c>
      <c r="C89" s="505" t="s">
        <v>245</v>
      </c>
      <c r="D89" s="479">
        <v>21.6</v>
      </c>
      <c r="E89" s="472"/>
      <c r="F89" s="354"/>
    </row>
    <row r="90" spans="1:6">
      <c r="A90" s="477">
        <v>34</v>
      </c>
      <c r="B90" s="328" t="s">
        <v>246</v>
      </c>
      <c r="C90" s="505" t="s">
        <v>247</v>
      </c>
      <c r="D90" s="479">
        <v>41.5</v>
      </c>
      <c r="E90" s="472"/>
      <c r="F90" s="354"/>
    </row>
    <row r="91" spans="1:6">
      <c r="A91" s="477">
        <v>35</v>
      </c>
      <c r="B91" s="328" t="s">
        <v>472</v>
      </c>
      <c r="C91" s="505" t="s">
        <v>473</v>
      </c>
      <c r="D91" s="479">
        <v>11</v>
      </c>
      <c r="E91" s="472"/>
      <c r="F91" s="354"/>
    </row>
    <row r="92" spans="1:6">
      <c r="A92" s="482">
        <v>36</v>
      </c>
      <c r="B92" s="328" t="s">
        <v>789</v>
      </c>
      <c r="C92" s="505" t="s">
        <v>790</v>
      </c>
      <c r="D92" s="479">
        <v>1.4</v>
      </c>
      <c r="E92" s="472"/>
      <c r="F92" s="354"/>
    </row>
    <row r="93" spans="1:6">
      <c r="A93" s="477">
        <v>37</v>
      </c>
      <c r="B93" s="328" t="s">
        <v>405</v>
      </c>
      <c r="C93" s="505" t="s">
        <v>475</v>
      </c>
      <c r="D93" s="479">
        <v>1</v>
      </c>
      <c r="E93" s="472"/>
      <c r="F93" s="354"/>
    </row>
    <row r="94" spans="1:6">
      <c r="A94" s="477">
        <v>38</v>
      </c>
      <c r="B94" s="328" t="s">
        <v>910</v>
      </c>
      <c r="C94" s="505" t="s">
        <v>475</v>
      </c>
      <c r="D94" s="479">
        <v>1.6</v>
      </c>
      <c r="E94" s="472"/>
      <c r="F94" s="357"/>
    </row>
    <row r="95" spans="1:6">
      <c r="A95" s="477">
        <v>39</v>
      </c>
      <c r="B95" s="328" t="s">
        <v>248</v>
      </c>
      <c r="C95" s="505" t="s">
        <v>475</v>
      </c>
      <c r="D95" s="479">
        <v>5.2</v>
      </c>
      <c r="E95" s="472"/>
      <c r="F95" s="357"/>
    </row>
    <row r="96" spans="1:6">
      <c r="A96" s="477">
        <v>40</v>
      </c>
      <c r="B96" s="328" t="s">
        <v>914</v>
      </c>
      <c r="C96" s="505" t="s">
        <v>475</v>
      </c>
      <c r="D96" s="479">
        <v>1.2</v>
      </c>
      <c r="E96" s="472"/>
      <c r="F96" s="357"/>
    </row>
    <row r="97" spans="1:6">
      <c r="A97" s="477">
        <v>41</v>
      </c>
      <c r="B97" s="328" t="s">
        <v>908</v>
      </c>
      <c r="C97" s="505" t="s">
        <v>475</v>
      </c>
      <c r="D97" s="479">
        <v>3.4</v>
      </c>
      <c r="E97" s="472"/>
      <c r="F97" s="357"/>
    </row>
    <row r="98" spans="1:6">
      <c r="A98" s="477">
        <v>42</v>
      </c>
      <c r="B98" s="328" t="s">
        <v>476</v>
      </c>
      <c r="C98" s="505" t="s">
        <v>475</v>
      </c>
      <c r="D98" s="479">
        <v>5.5</v>
      </c>
      <c r="E98" s="472"/>
      <c r="F98" s="357"/>
    </row>
    <row r="99" spans="1:6">
      <c r="A99" s="477">
        <v>43</v>
      </c>
      <c r="B99" s="328" t="s">
        <v>909</v>
      </c>
      <c r="C99" s="505" t="s">
        <v>475</v>
      </c>
      <c r="D99" s="479">
        <v>2.9</v>
      </c>
      <c r="E99" s="472"/>
      <c r="F99" s="357"/>
    </row>
    <row r="100" spans="1:6">
      <c r="A100" s="477">
        <v>44</v>
      </c>
      <c r="B100" s="328" t="s">
        <v>791</v>
      </c>
      <c r="C100" s="505" t="s">
        <v>475</v>
      </c>
      <c r="D100" s="479">
        <v>12.6</v>
      </c>
      <c r="E100" s="472"/>
      <c r="F100" s="357"/>
    </row>
    <row r="101" spans="1:6">
      <c r="A101" s="477">
        <v>45</v>
      </c>
      <c r="B101" s="328" t="s">
        <v>249</v>
      </c>
      <c r="C101" s="505" t="s">
        <v>475</v>
      </c>
      <c r="D101" s="479">
        <v>28.5</v>
      </c>
      <c r="E101" s="472"/>
      <c r="F101" s="357"/>
    </row>
    <row r="102" spans="1:6">
      <c r="A102" s="477">
        <v>46</v>
      </c>
      <c r="B102" s="328" t="s">
        <v>486</v>
      </c>
      <c r="C102" s="505" t="s">
        <v>475</v>
      </c>
      <c r="D102" s="479">
        <v>5</v>
      </c>
      <c r="E102" s="472"/>
      <c r="F102" s="357"/>
    </row>
    <row r="103" spans="1:6">
      <c r="A103" s="477">
        <v>47</v>
      </c>
      <c r="B103" s="328" t="s">
        <v>250</v>
      </c>
      <c r="C103" s="505" t="s">
        <v>475</v>
      </c>
      <c r="D103" s="479">
        <v>37.9</v>
      </c>
      <c r="E103" s="472"/>
      <c r="F103" s="357"/>
    </row>
    <row r="104" spans="1:6">
      <c r="A104" s="477">
        <v>48</v>
      </c>
      <c r="B104" s="328" t="s">
        <v>911</v>
      </c>
      <c r="C104" s="505" t="s">
        <v>475</v>
      </c>
      <c r="D104" s="479">
        <v>1.8</v>
      </c>
      <c r="E104" s="472"/>
      <c r="F104" s="357"/>
    </row>
    <row r="105" spans="1:6">
      <c r="A105" s="477">
        <v>49</v>
      </c>
      <c r="B105" s="328" t="s">
        <v>477</v>
      </c>
      <c r="C105" s="505" t="s">
        <v>475</v>
      </c>
      <c r="D105" s="479">
        <v>6.3</v>
      </c>
      <c r="E105" s="472"/>
      <c r="F105" s="357"/>
    </row>
    <row r="106" spans="1:6">
      <c r="A106" s="477">
        <v>50</v>
      </c>
      <c r="B106" s="328" t="s">
        <v>408</v>
      </c>
      <c r="C106" s="505" t="s">
        <v>475</v>
      </c>
      <c r="D106" s="479">
        <v>10.1</v>
      </c>
      <c r="E106" s="472"/>
      <c r="F106" s="357"/>
    </row>
    <row r="107" spans="1:6">
      <c r="A107" s="477">
        <v>51</v>
      </c>
      <c r="B107" s="328" t="s">
        <v>407</v>
      </c>
      <c r="C107" s="505" t="s">
        <v>475</v>
      </c>
      <c r="D107" s="479">
        <v>1</v>
      </c>
      <c r="E107" s="472"/>
      <c r="F107" s="357"/>
    </row>
    <row r="108" spans="1:6">
      <c r="A108" s="477">
        <v>52</v>
      </c>
      <c r="B108" s="328" t="s">
        <v>912</v>
      </c>
      <c r="C108" s="505" t="s">
        <v>475</v>
      </c>
      <c r="D108" s="479">
        <v>1.9</v>
      </c>
      <c r="E108" s="472"/>
      <c r="F108" s="357"/>
    </row>
    <row r="109" spans="1:6">
      <c r="A109" s="477">
        <v>53</v>
      </c>
      <c r="B109" s="328" t="s">
        <v>417</v>
      </c>
      <c r="C109" s="505" t="s">
        <v>251</v>
      </c>
      <c r="D109" s="479">
        <v>238.9</v>
      </c>
      <c r="E109" s="472"/>
      <c r="F109" s="357"/>
    </row>
    <row r="110" spans="1:6">
      <c r="A110" s="477">
        <v>54</v>
      </c>
      <c r="B110" s="328" t="s">
        <v>792</v>
      </c>
      <c r="C110" s="505" t="s">
        <v>385</v>
      </c>
      <c r="D110" s="479">
        <v>1</v>
      </c>
      <c r="E110" s="472"/>
      <c r="F110" s="357"/>
    </row>
    <row r="111" spans="1:6">
      <c r="A111" s="477">
        <v>55</v>
      </c>
      <c r="B111" s="328" t="s">
        <v>252</v>
      </c>
      <c r="C111" s="505" t="s">
        <v>385</v>
      </c>
      <c r="D111" s="479">
        <v>1.7</v>
      </c>
      <c r="E111" s="472"/>
      <c r="F111" s="357"/>
    </row>
    <row r="112" spans="1:6">
      <c r="A112" s="477">
        <v>56</v>
      </c>
      <c r="B112" s="328" t="s">
        <v>915</v>
      </c>
      <c r="C112" s="505" t="s">
        <v>141</v>
      </c>
      <c r="D112" s="479">
        <v>2.2000000000000002</v>
      </c>
      <c r="E112" s="472"/>
      <c r="F112" s="357"/>
    </row>
    <row r="113" spans="1:6">
      <c r="A113" s="477">
        <v>57</v>
      </c>
      <c r="B113" s="328" t="s">
        <v>253</v>
      </c>
      <c r="C113" s="505" t="s">
        <v>141</v>
      </c>
      <c r="D113" s="479">
        <v>1.5</v>
      </c>
      <c r="E113" s="472"/>
      <c r="F113" s="357"/>
    </row>
    <row r="114" spans="1:6">
      <c r="A114" s="477">
        <v>58</v>
      </c>
      <c r="B114" s="328" t="s">
        <v>254</v>
      </c>
      <c r="C114" s="505" t="s">
        <v>141</v>
      </c>
      <c r="D114" s="479">
        <v>1.8</v>
      </c>
      <c r="E114" s="472"/>
      <c r="F114" s="357"/>
    </row>
    <row r="115" spans="1:6">
      <c r="A115" s="477">
        <v>59</v>
      </c>
      <c r="B115" s="328" t="s">
        <v>479</v>
      </c>
      <c r="C115" s="505" t="s">
        <v>141</v>
      </c>
      <c r="D115" s="479">
        <v>0.8</v>
      </c>
      <c r="E115" s="472"/>
      <c r="F115" s="357"/>
    </row>
    <row r="116" spans="1:6">
      <c r="A116" s="477">
        <v>60</v>
      </c>
      <c r="B116" s="328" t="s">
        <v>255</v>
      </c>
      <c r="C116" s="505" t="s">
        <v>141</v>
      </c>
      <c r="D116" s="479">
        <v>4.4000000000000004</v>
      </c>
      <c r="E116" s="472"/>
      <c r="F116" s="357"/>
    </row>
    <row r="117" spans="1:6">
      <c r="A117" s="477">
        <v>61</v>
      </c>
      <c r="B117" s="328" t="s">
        <v>256</v>
      </c>
      <c r="C117" s="505" t="s">
        <v>141</v>
      </c>
      <c r="D117" s="479">
        <v>1.5</v>
      </c>
      <c r="E117" s="472"/>
      <c r="F117" s="357"/>
    </row>
    <row r="118" spans="1:6">
      <c r="A118" s="477">
        <v>62</v>
      </c>
      <c r="B118" s="328" t="s">
        <v>257</v>
      </c>
      <c r="C118" s="505" t="s">
        <v>141</v>
      </c>
      <c r="D118" s="479">
        <v>2.8</v>
      </c>
      <c r="E118" s="472"/>
      <c r="F118" s="357"/>
    </row>
    <row r="119" spans="1:6">
      <c r="A119" s="477">
        <v>63</v>
      </c>
      <c r="B119" s="328" t="s">
        <v>480</v>
      </c>
      <c r="C119" s="505" t="s">
        <v>141</v>
      </c>
      <c r="D119" s="479">
        <v>3</v>
      </c>
      <c r="E119" s="472"/>
      <c r="F119" s="357"/>
    </row>
    <row r="120" spans="1:6">
      <c r="A120" s="477">
        <v>64</v>
      </c>
      <c r="B120" s="328" t="s">
        <v>258</v>
      </c>
      <c r="C120" s="505" t="s">
        <v>141</v>
      </c>
      <c r="D120" s="479">
        <v>4.2</v>
      </c>
      <c r="E120" s="472"/>
      <c r="F120" s="357"/>
    </row>
    <row r="121" spans="1:6">
      <c r="A121" s="477">
        <v>65</v>
      </c>
      <c r="B121" s="328" t="s">
        <v>259</v>
      </c>
      <c r="C121" s="505" t="s">
        <v>440</v>
      </c>
      <c r="D121" s="479">
        <v>1.8</v>
      </c>
      <c r="E121" s="472"/>
      <c r="F121" s="357"/>
    </row>
    <row r="122" spans="1:6">
      <c r="A122" s="477">
        <v>66</v>
      </c>
      <c r="B122" s="328" t="s">
        <v>423</v>
      </c>
      <c r="C122" s="505" t="s">
        <v>793</v>
      </c>
      <c r="D122" s="479">
        <v>4.0999999999999996</v>
      </c>
      <c r="E122" s="472"/>
      <c r="F122" s="357"/>
    </row>
    <row r="123" spans="1:6">
      <c r="A123" s="477">
        <v>67</v>
      </c>
      <c r="B123" s="328" t="s">
        <v>913</v>
      </c>
      <c r="C123" s="328" t="s">
        <v>482</v>
      </c>
      <c r="D123" s="479">
        <v>2.7</v>
      </c>
      <c r="E123" s="472"/>
      <c r="F123" s="357"/>
    </row>
    <row r="124" spans="1:6">
      <c r="A124" s="477">
        <v>68</v>
      </c>
      <c r="B124" s="328" t="s">
        <v>481</v>
      </c>
      <c r="C124" s="328" t="s">
        <v>482</v>
      </c>
      <c r="D124" s="479">
        <v>3</v>
      </c>
      <c r="E124" s="472"/>
      <c r="F124" s="357"/>
    </row>
    <row r="125" spans="1:6">
      <c r="A125" s="477">
        <v>69</v>
      </c>
      <c r="B125" s="328" t="s">
        <v>483</v>
      </c>
      <c r="C125" s="328" t="s">
        <v>482</v>
      </c>
      <c r="D125" s="479">
        <v>2.9</v>
      </c>
      <c r="E125" s="472"/>
      <c r="F125" s="357"/>
    </row>
    <row r="126" spans="1:6">
      <c r="A126" s="477">
        <v>70</v>
      </c>
      <c r="B126" s="328" t="s">
        <v>468</v>
      </c>
      <c r="C126" s="328" t="s">
        <v>482</v>
      </c>
      <c r="D126" s="479">
        <v>4.3</v>
      </c>
      <c r="E126" s="472"/>
      <c r="F126" s="357"/>
    </row>
    <row r="127" spans="1:6">
      <c r="A127" s="477">
        <v>71</v>
      </c>
      <c r="B127" s="328" t="s">
        <v>484</v>
      </c>
      <c r="C127" s="328" t="s">
        <v>482</v>
      </c>
      <c r="D127" s="479">
        <v>5.9</v>
      </c>
      <c r="E127" s="472"/>
      <c r="F127" s="357"/>
    </row>
    <row r="128" spans="1:6">
      <c r="A128" s="477">
        <v>72</v>
      </c>
      <c r="B128" s="328" t="s">
        <v>260</v>
      </c>
      <c r="C128" s="328" t="s">
        <v>482</v>
      </c>
      <c r="D128" s="479">
        <v>4.3</v>
      </c>
      <c r="E128" s="472"/>
      <c r="F128" s="357"/>
    </row>
    <row r="129" spans="1:6">
      <c r="A129" s="477">
        <v>73</v>
      </c>
      <c r="B129" s="328" t="s">
        <v>402</v>
      </c>
      <c r="C129" s="328" t="s">
        <v>482</v>
      </c>
      <c r="D129" s="479">
        <v>3.9</v>
      </c>
      <c r="E129" s="472"/>
      <c r="F129" s="357"/>
    </row>
    <row r="130" spans="1:6">
      <c r="A130" s="477">
        <v>74</v>
      </c>
      <c r="B130" s="328" t="s">
        <v>261</v>
      </c>
      <c r="C130" s="328" t="s">
        <v>482</v>
      </c>
      <c r="D130" s="479">
        <v>6.1</v>
      </c>
      <c r="E130" s="472"/>
      <c r="F130" s="357"/>
    </row>
    <row r="131" spans="1:6">
      <c r="A131" s="477">
        <v>75</v>
      </c>
      <c r="B131" s="328" t="s">
        <v>445</v>
      </c>
      <c r="C131" s="505"/>
      <c r="D131" s="479">
        <v>16.7</v>
      </c>
      <c r="E131" s="472"/>
      <c r="F131" s="357"/>
    </row>
    <row r="132" spans="1:6">
      <c r="A132" s="477"/>
      <c r="B132" s="490" t="s">
        <v>52</v>
      </c>
      <c r="C132" s="490"/>
      <c r="D132" s="506">
        <f>SUM(D57:D131)</f>
        <v>8074.9999999999982</v>
      </c>
      <c r="E132" s="473"/>
      <c r="F132" s="357"/>
    </row>
    <row r="133" spans="1:6">
      <c r="B133" s="358" t="s">
        <v>434</v>
      </c>
    </row>
    <row r="134" spans="1:6">
      <c r="B134" s="359"/>
    </row>
    <row r="135" spans="1:6">
      <c r="A135" s="359"/>
      <c r="B135" s="360"/>
    </row>
    <row r="136" spans="1:6">
      <c r="A136" s="320" t="s">
        <v>366</v>
      </c>
      <c r="B136" s="324"/>
      <c r="D136" s="320" t="s">
        <v>367</v>
      </c>
    </row>
    <row r="137" spans="1:6">
      <c r="C137" s="324"/>
      <c r="D137" s="324"/>
      <c r="E137" s="324"/>
      <c r="F137" s="324"/>
    </row>
    <row r="138" spans="1:6">
      <c r="B138" s="324"/>
    </row>
    <row r="139" spans="1:6">
      <c r="C139" s="324"/>
      <c r="D139" s="324"/>
      <c r="E139" s="324"/>
      <c r="F139" s="324"/>
    </row>
  </sheetData>
  <phoneticPr fontId="0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topLeftCell="A10" workbookViewId="0">
      <selection activeCell="D29" sqref="D29:H29"/>
    </sheetView>
  </sheetViews>
  <sheetFormatPr defaultRowHeight="15"/>
  <cols>
    <col min="1" max="1" width="55.140625" customWidth="1"/>
    <col min="3" max="3" width="9" customWidth="1"/>
    <col min="4" max="4" width="2.28515625" customWidth="1"/>
    <col min="5" max="5" width="4.140625" customWidth="1"/>
    <col min="6" max="6" width="2.5703125" customWidth="1"/>
    <col min="7" max="7" width="7.28515625" customWidth="1"/>
    <col min="8" max="8" width="2.7109375" customWidth="1"/>
  </cols>
  <sheetData>
    <row r="1" spans="1:8">
      <c r="A1" s="294" t="s">
        <v>879</v>
      </c>
      <c r="B1" s="294"/>
      <c r="C1" s="294"/>
      <c r="D1" s="294"/>
      <c r="E1" s="569"/>
      <c r="F1" s="569"/>
      <c r="G1" s="569" t="s">
        <v>880</v>
      </c>
      <c r="H1" s="569"/>
    </row>
    <row r="2" spans="1:8" ht="12" customHeight="1">
      <c r="A2" s="507"/>
      <c r="B2" s="507"/>
      <c r="C2" s="507"/>
      <c r="D2" s="507"/>
      <c r="E2" s="507"/>
      <c r="F2" s="507"/>
      <c r="G2" s="507"/>
      <c r="H2" s="507"/>
    </row>
    <row r="3" spans="1:8" ht="18" customHeight="1">
      <c r="A3" s="573" t="s">
        <v>881</v>
      </c>
      <c r="B3" s="573"/>
      <c r="C3" s="573"/>
      <c r="D3" s="573"/>
      <c r="E3" s="573"/>
      <c r="F3" s="573"/>
      <c r="G3" s="573"/>
      <c r="H3" s="573"/>
    </row>
    <row r="4" spans="1:8">
      <c r="A4" s="570"/>
      <c r="B4" s="570"/>
      <c r="C4" s="570"/>
      <c r="D4" s="570"/>
      <c r="E4" s="295"/>
      <c r="F4" s="295"/>
      <c r="G4" s="295"/>
      <c r="H4" s="507"/>
    </row>
    <row r="5" spans="1:8">
      <c r="A5" s="571" t="s">
        <v>491</v>
      </c>
      <c r="B5" s="572" t="s">
        <v>871</v>
      </c>
      <c r="C5" s="572"/>
      <c r="D5" s="572" t="s">
        <v>872</v>
      </c>
      <c r="E5" s="572"/>
      <c r="F5" s="572"/>
      <c r="G5" s="572"/>
      <c r="H5" s="572"/>
    </row>
    <row r="6" spans="1:8" ht="82.5" customHeight="1">
      <c r="A6" s="571"/>
      <c r="B6" s="572"/>
      <c r="C6" s="572"/>
      <c r="D6" s="572"/>
      <c r="E6" s="572"/>
      <c r="F6" s="572"/>
      <c r="G6" s="572"/>
      <c r="H6" s="572"/>
    </row>
    <row r="7" spans="1:8">
      <c r="A7" s="296">
        <v>1</v>
      </c>
      <c r="B7" s="572">
        <v>2</v>
      </c>
      <c r="C7" s="572"/>
      <c r="D7" s="572">
        <v>3</v>
      </c>
      <c r="E7" s="572"/>
      <c r="F7" s="572"/>
      <c r="G7" s="572"/>
      <c r="H7" s="572"/>
    </row>
    <row r="8" spans="1:8" ht="59.25">
      <c r="A8" s="297" t="s">
        <v>342</v>
      </c>
      <c r="B8" s="574">
        <v>1542</v>
      </c>
      <c r="C8" s="574"/>
      <c r="D8" s="574">
        <f>B8</f>
        <v>1542</v>
      </c>
      <c r="E8" s="574"/>
      <c r="F8" s="574"/>
      <c r="G8" s="574"/>
      <c r="H8" s="574"/>
    </row>
    <row r="9" spans="1:8">
      <c r="A9" s="298" t="s">
        <v>557</v>
      </c>
      <c r="B9" s="574">
        <v>1</v>
      </c>
      <c r="C9" s="574"/>
      <c r="D9" s="574">
        <f>B9</f>
        <v>1</v>
      </c>
      <c r="E9" s="574"/>
      <c r="F9" s="574"/>
      <c r="G9" s="574"/>
      <c r="H9" s="574"/>
    </row>
    <row r="10" spans="1:8">
      <c r="A10" s="298" t="s">
        <v>559</v>
      </c>
      <c r="B10" s="574">
        <v>82</v>
      </c>
      <c r="C10" s="574"/>
      <c r="D10" s="574">
        <f>B10</f>
        <v>82</v>
      </c>
      <c r="E10" s="574"/>
      <c r="F10" s="574"/>
      <c r="G10" s="574"/>
      <c r="H10" s="574"/>
    </row>
    <row r="11" spans="1:8">
      <c r="A11" s="299" t="s">
        <v>560</v>
      </c>
      <c r="B11" s="574">
        <v>1460</v>
      </c>
      <c r="C11" s="574"/>
      <c r="D11" s="574">
        <f>B11</f>
        <v>1460</v>
      </c>
      <c r="E11" s="574"/>
      <c r="F11" s="574"/>
      <c r="G11" s="574"/>
      <c r="H11" s="574"/>
    </row>
    <row r="12" spans="1:8" ht="18" customHeight="1">
      <c r="A12" s="299" t="s">
        <v>561</v>
      </c>
      <c r="B12" s="567" t="s">
        <v>341</v>
      </c>
      <c r="C12" s="567"/>
      <c r="D12" s="567" t="s">
        <v>341</v>
      </c>
      <c r="E12" s="567"/>
      <c r="F12" s="567"/>
      <c r="G12" s="567"/>
      <c r="H12" s="567"/>
    </row>
    <row r="13" spans="1:8">
      <c r="A13" s="299" t="s">
        <v>562</v>
      </c>
      <c r="B13" s="567" t="s">
        <v>341</v>
      </c>
      <c r="C13" s="567"/>
      <c r="D13" s="567" t="s">
        <v>341</v>
      </c>
      <c r="E13" s="567"/>
      <c r="F13" s="567"/>
      <c r="G13" s="567"/>
      <c r="H13" s="567"/>
    </row>
    <row r="14" spans="1:8">
      <c r="A14" s="297" t="s">
        <v>882</v>
      </c>
      <c r="B14" s="568">
        <v>45810</v>
      </c>
      <c r="C14" s="568"/>
      <c r="D14" s="568">
        <f>B14</f>
        <v>45810</v>
      </c>
      <c r="E14" s="568"/>
      <c r="F14" s="568"/>
      <c r="G14" s="568"/>
      <c r="H14" s="568"/>
    </row>
    <row r="15" spans="1:8">
      <c r="A15" s="298" t="s">
        <v>557</v>
      </c>
      <c r="B15" s="567">
        <v>74</v>
      </c>
      <c r="C15" s="567"/>
      <c r="D15" s="568">
        <f>B15</f>
        <v>74</v>
      </c>
      <c r="E15" s="568"/>
      <c r="F15" s="568"/>
      <c r="G15" s="568"/>
      <c r="H15" s="568"/>
    </row>
    <row r="16" spans="1:8">
      <c r="A16" s="298" t="s">
        <v>559</v>
      </c>
      <c r="B16" s="567">
        <v>3273</v>
      </c>
      <c r="C16" s="567"/>
      <c r="D16" s="568">
        <f>B16</f>
        <v>3273</v>
      </c>
      <c r="E16" s="568"/>
      <c r="F16" s="568"/>
      <c r="G16" s="568"/>
      <c r="H16" s="568"/>
    </row>
    <row r="17" spans="1:8">
      <c r="A17" s="299" t="s">
        <v>560</v>
      </c>
      <c r="B17" s="568">
        <f>B14-B16</f>
        <v>42537</v>
      </c>
      <c r="C17" s="568"/>
      <c r="D17" s="568">
        <f>D14-D16</f>
        <v>42537</v>
      </c>
      <c r="E17" s="568"/>
      <c r="F17" s="568"/>
      <c r="G17" s="568"/>
      <c r="H17" s="568"/>
    </row>
    <row r="18" spans="1:8">
      <c r="A18" s="299" t="s">
        <v>561</v>
      </c>
      <c r="B18" s="568" t="s">
        <v>341</v>
      </c>
      <c r="C18" s="568"/>
      <c r="D18" s="568" t="s">
        <v>341</v>
      </c>
      <c r="E18" s="568"/>
      <c r="F18" s="568"/>
      <c r="G18" s="568"/>
      <c r="H18" s="568"/>
    </row>
    <row r="19" spans="1:8">
      <c r="A19" s="299" t="s">
        <v>562</v>
      </c>
      <c r="B19" s="568" t="s">
        <v>341</v>
      </c>
      <c r="C19" s="568"/>
      <c r="D19" s="568" t="s">
        <v>341</v>
      </c>
      <c r="E19" s="568"/>
      <c r="F19" s="568"/>
      <c r="G19" s="568"/>
      <c r="H19" s="568"/>
    </row>
    <row r="20" spans="1:8" ht="39.75" customHeight="1">
      <c r="A20" s="297" t="s">
        <v>883</v>
      </c>
      <c r="B20" s="568">
        <f>B14*1.22</f>
        <v>55888.2</v>
      </c>
      <c r="C20" s="568"/>
      <c r="D20" s="568">
        <f>D14*1.22</f>
        <v>55888.2</v>
      </c>
      <c r="E20" s="568"/>
      <c r="F20" s="568"/>
      <c r="G20" s="568"/>
      <c r="H20" s="568"/>
    </row>
    <row r="21" spans="1:8">
      <c r="A21" s="298" t="s">
        <v>557</v>
      </c>
      <c r="B21" s="567">
        <f>B15*1.22</f>
        <v>90.28</v>
      </c>
      <c r="C21" s="567"/>
      <c r="D21" s="567">
        <f>D15*1.22</f>
        <v>90.28</v>
      </c>
      <c r="E21" s="567"/>
      <c r="F21" s="567"/>
      <c r="G21" s="567"/>
      <c r="H21" s="567"/>
    </row>
    <row r="22" spans="1:8">
      <c r="A22" s="298" t="s">
        <v>559</v>
      </c>
      <c r="B22" s="567">
        <f>B16*1.22</f>
        <v>3993.06</v>
      </c>
      <c r="C22" s="567"/>
      <c r="D22" s="567">
        <f>D16*1.22</f>
        <v>3993.06</v>
      </c>
      <c r="E22" s="567"/>
      <c r="F22" s="567"/>
      <c r="G22" s="567"/>
      <c r="H22" s="567"/>
    </row>
    <row r="23" spans="1:8">
      <c r="A23" s="299" t="s">
        <v>560</v>
      </c>
      <c r="B23" s="568">
        <f>B17*1.22</f>
        <v>51895.14</v>
      </c>
      <c r="C23" s="568"/>
      <c r="D23" s="568">
        <f>D17*1.22</f>
        <v>51895.14</v>
      </c>
      <c r="E23" s="568"/>
      <c r="F23" s="568"/>
      <c r="G23" s="568"/>
      <c r="H23" s="568"/>
    </row>
    <row r="24" spans="1:8" ht="18.75" customHeight="1">
      <c r="A24" s="299" t="s">
        <v>561</v>
      </c>
      <c r="B24" s="564"/>
      <c r="C24" s="564"/>
      <c r="D24" s="564"/>
      <c r="E24" s="564"/>
      <c r="F24" s="564"/>
      <c r="G24" s="564"/>
      <c r="H24" s="564"/>
    </row>
    <row r="25" spans="1:8">
      <c r="A25" s="299" t="s">
        <v>562</v>
      </c>
      <c r="B25" s="564"/>
      <c r="C25" s="564"/>
      <c r="D25" s="564"/>
      <c r="E25" s="564"/>
      <c r="F25" s="564"/>
      <c r="G25" s="564"/>
      <c r="H25" s="564"/>
    </row>
    <row r="26" spans="1:8" ht="28.5">
      <c r="A26" s="297" t="s">
        <v>564</v>
      </c>
      <c r="B26" s="568">
        <f>B20/B8/3*1000</f>
        <v>12081.322957198443</v>
      </c>
      <c r="C26" s="568"/>
      <c r="D26" s="568">
        <v>12081.322957198443</v>
      </c>
      <c r="E26" s="568"/>
      <c r="F26" s="568"/>
      <c r="G26" s="568"/>
      <c r="H26" s="568"/>
    </row>
    <row r="27" spans="1:8">
      <c r="A27" s="298" t="s">
        <v>557</v>
      </c>
      <c r="B27" s="567">
        <f>B21/B9/3*1000</f>
        <v>30093.333333333332</v>
      </c>
      <c r="C27" s="567"/>
      <c r="D27" s="567">
        <v>30093.333333333332</v>
      </c>
      <c r="E27" s="567"/>
      <c r="F27" s="567"/>
      <c r="G27" s="567"/>
      <c r="H27" s="567"/>
    </row>
    <row r="28" spans="1:8">
      <c r="A28" s="298" t="s">
        <v>559</v>
      </c>
      <c r="B28" s="567">
        <f>B22/B10/3*1000</f>
        <v>16231.951219512193</v>
      </c>
      <c r="C28" s="567"/>
      <c r="D28" s="567">
        <v>16231.951219512193</v>
      </c>
      <c r="E28" s="567"/>
      <c r="F28" s="567"/>
      <c r="G28" s="567"/>
      <c r="H28" s="567"/>
    </row>
    <row r="29" spans="1:8">
      <c r="A29" s="299" t="s">
        <v>560</v>
      </c>
      <c r="B29" s="568">
        <f>B23/B11/3*1000</f>
        <v>11848.205479452055</v>
      </c>
      <c r="C29" s="568"/>
      <c r="D29" s="568">
        <v>11848.205479452055</v>
      </c>
      <c r="E29" s="568"/>
      <c r="F29" s="568"/>
      <c r="G29" s="568"/>
      <c r="H29" s="568"/>
    </row>
    <row r="30" spans="1:8" ht="18.75" customHeight="1">
      <c r="A30" s="299" t="s">
        <v>561</v>
      </c>
      <c r="B30" s="564"/>
      <c r="C30" s="564"/>
      <c r="D30" s="564"/>
      <c r="E30" s="564"/>
      <c r="F30" s="564"/>
      <c r="G30" s="564"/>
      <c r="H30" s="564"/>
    </row>
    <row r="31" spans="1:8">
      <c r="A31" s="299" t="s">
        <v>562</v>
      </c>
      <c r="B31" s="564"/>
      <c r="C31" s="564"/>
      <c r="D31" s="564"/>
      <c r="E31" s="564"/>
      <c r="F31" s="564"/>
      <c r="G31" s="564"/>
      <c r="H31" s="564"/>
    </row>
    <row r="32" spans="1:8">
      <c r="A32" s="566"/>
      <c r="B32" s="566"/>
      <c r="C32" s="566"/>
      <c r="D32" s="566"/>
      <c r="E32" s="36"/>
      <c r="F32" s="37"/>
      <c r="G32" s="37"/>
      <c r="H32" s="35"/>
    </row>
    <row r="33" spans="1:8">
      <c r="A33" s="565" t="s">
        <v>884</v>
      </c>
      <c r="B33" s="565"/>
      <c r="C33" s="565"/>
      <c r="D33" s="565"/>
      <c r="E33" s="565"/>
      <c r="F33" s="565"/>
      <c r="G33" s="293"/>
      <c r="H33" s="293"/>
    </row>
    <row r="35" spans="1:8">
      <c r="A35" s="320" t="s">
        <v>366</v>
      </c>
      <c r="B35" s="320"/>
      <c r="C35" s="320" t="s">
        <v>367</v>
      </c>
      <c r="D35" s="320"/>
      <c r="E35" s="320"/>
    </row>
  </sheetData>
  <mergeCells count="61">
    <mergeCell ref="B7:C7"/>
    <mergeCell ref="D7:H7"/>
    <mergeCell ref="B13:C13"/>
    <mergeCell ref="D13:H13"/>
    <mergeCell ref="B10:C10"/>
    <mergeCell ref="D10:H10"/>
    <mergeCell ref="B9:C9"/>
    <mergeCell ref="D9:H9"/>
    <mergeCell ref="B8:C8"/>
    <mergeCell ref="D8:H8"/>
    <mergeCell ref="D14:H14"/>
    <mergeCell ref="B11:C11"/>
    <mergeCell ref="D11:H11"/>
    <mergeCell ref="B12:C12"/>
    <mergeCell ref="D12:H12"/>
    <mergeCell ref="B14:C14"/>
    <mergeCell ref="E1:F1"/>
    <mergeCell ref="A4:B4"/>
    <mergeCell ref="C4:D4"/>
    <mergeCell ref="A5:A6"/>
    <mergeCell ref="B5:C6"/>
    <mergeCell ref="D5:H6"/>
    <mergeCell ref="G1:H1"/>
    <mergeCell ref="A3:H3"/>
    <mergeCell ref="B18:C18"/>
    <mergeCell ref="D17:H17"/>
    <mergeCell ref="B15:C15"/>
    <mergeCell ref="D15:H15"/>
    <mergeCell ref="B17:C17"/>
    <mergeCell ref="D18:H18"/>
    <mergeCell ref="B16:C16"/>
    <mergeCell ref="D16:H16"/>
    <mergeCell ref="B23:C23"/>
    <mergeCell ref="D21:H21"/>
    <mergeCell ref="D22:H22"/>
    <mergeCell ref="B19:C19"/>
    <mergeCell ref="B20:C20"/>
    <mergeCell ref="D20:H20"/>
    <mergeCell ref="B22:C22"/>
    <mergeCell ref="B21:C21"/>
    <mergeCell ref="D23:H23"/>
    <mergeCell ref="D19:H19"/>
    <mergeCell ref="B24:C24"/>
    <mergeCell ref="D24:H24"/>
    <mergeCell ref="B25:C25"/>
    <mergeCell ref="D25:H25"/>
    <mergeCell ref="D26:H26"/>
    <mergeCell ref="B26:C26"/>
    <mergeCell ref="B28:C28"/>
    <mergeCell ref="D28:H28"/>
    <mergeCell ref="B29:C29"/>
    <mergeCell ref="D29:H29"/>
    <mergeCell ref="B27:C27"/>
    <mergeCell ref="D27:H27"/>
    <mergeCell ref="D30:H30"/>
    <mergeCell ref="B30:C30"/>
    <mergeCell ref="A33:F33"/>
    <mergeCell ref="B31:C31"/>
    <mergeCell ref="D31:H31"/>
    <mergeCell ref="A32:B32"/>
    <mergeCell ref="C32:D32"/>
  </mergeCells>
  <phoneticPr fontId="0" type="noConversion"/>
  <pageMargins left="0.70866141732283472" right="0.31496062992125984" top="0.47244094488188981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19" workbookViewId="0">
      <selection activeCell="E35" sqref="E35"/>
    </sheetView>
  </sheetViews>
  <sheetFormatPr defaultRowHeight="15"/>
  <cols>
    <col min="1" max="1" width="9.7109375" customWidth="1"/>
    <col min="2" max="2" width="13.7109375" customWidth="1"/>
    <col min="3" max="3" width="27.140625" customWidth="1"/>
    <col min="4" max="4" width="15.7109375" customWidth="1"/>
    <col min="5" max="5" width="17.7109375" customWidth="1"/>
  </cols>
  <sheetData>
    <row r="1" spans="1:5" ht="18.75">
      <c r="A1" s="33"/>
      <c r="B1" s="39"/>
      <c r="C1" s="39"/>
      <c r="D1" s="39"/>
      <c r="E1" s="44" t="s">
        <v>885</v>
      </c>
    </row>
    <row r="2" spans="1:5" ht="18.75">
      <c r="A2" s="33"/>
      <c r="B2" s="39"/>
      <c r="C2" s="39"/>
      <c r="D2" s="39"/>
      <c r="E2" s="44"/>
    </row>
    <row r="3" spans="1:5" ht="18.75">
      <c r="A3" s="575" t="s">
        <v>886</v>
      </c>
      <c r="B3" s="575"/>
      <c r="C3" s="575"/>
      <c r="D3" s="575"/>
      <c r="E3" s="575"/>
    </row>
    <row r="4" spans="1:5" ht="18.75">
      <c r="A4" s="40"/>
      <c r="B4" s="39"/>
      <c r="C4" s="39"/>
      <c r="D4" s="39"/>
      <c r="E4" s="41" t="s">
        <v>490</v>
      </c>
    </row>
    <row r="5" spans="1:5">
      <c r="A5" s="576" t="s">
        <v>887</v>
      </c>
      <c r="B5" s="576" t="s">
        <v>893</v>
      </c>
      <c r="C5" s="576" t="s">
        <v>894</v>
      </c>
      <c r="D5" s="576" t="s">
        <v>871</v>
      </c>
      <c r="E5" s="576" t="s">
        <v>872</v>
      </c>
    </row>
    <row r="6" spans="1:5">
      <c r="A6" s="576"/>
      <c r="B6" s="576"/>
      <c r="C6" s="576"/>
      <c r="D6" s="576"/>
      <c r="E6" s="576"/>
    </row>
    <row r="7" spans="1:5" ht="73.5" customHeight="1">
      <c r="A7" s="576"/>
      <c r="B7" s="576"/>
      <c r="C7" s="576"/>
      <c r="D7" s="576"/>
      <c r="E7" s="576"/>
    </row>
    <row r="8" spans="1:5" ht="18.75">
      <c r="A8" s="42">
        <v>1</v>
      </c>
      <c r="B8" s="42">
        <v>2</v>
      </c>
      <c r="C8" s="42">
        <v>3</v>
      </c>
      <c r="D8" s="42">
        <v>4</v>
      </c>
      <c r="E8" s="42">
        <v>5</v>
      </c>
    </row>
    <row r="9" spans="1:5" ht="21" customHeight="1">
      <c r="A9" s="42" t="s">
        <v>889</v>
      </c>
      <c r="B9" s="42" t="s">
        <v>890</v>
      </c>
      <c r="C9" s="81" t="s">
        <v>25</v>
      </c>
      <c r="D9" s="42" t="s">
        <v>890</v>
      </c>
      <c r="E9" s="42" t="s">
        <v>890</v>
      </c>
    </row>
    <row r="10" spans="1:5" ht="20.25" customHeight="1">
      <c r="A10" s="42" t="s">
        <v>890</v>
      </c>
      <c r="B10" s="42" t="s">
        <v>889</v>
      </c>
      <c r="C10" s="82" t="s">
        <v>26</v>
      </c>
      <c r="D10" s="43">
        <v>366</v>
      </c>
      <c r="E10" s="43">
        <v>366</v>
      </c>
    </row>
    <row r="11" spans="1:5" ht="18" customHeight="1">
      <c r="A11" s="42" t="s">
        <v>890</v>
      </c>
      <c r="B11" s="42" t="s">
        <v>891</v>
      </c>
      <c r="C11" s="82" t="s">
        <v>27</v>
      </c>
      <c r="D11" s="43">
        <v>499</v>
      </c>
      <c r="E11" s="43">
        <v>499</v>
      </c>
    </row>
    <row r="12" spans="1:5" ht="30">
      <c r="A12" s="42"/>
      <c r="B12" s="42">
        <v>3</v>
      </c>
      <c r="C12" s="83" t="s">
        <v>28</v>
      </c>
      <c r="D12" s="43">
        <v>213</v>
      </c>
      <c r="E12" s="43">
        <v>213</v>
      </c>
    </row>
    <row r="13" spans="1:5" ht="33.75" customHeight="1">
      <c r="A13" s="42"/>
      <c r="B13" s="42">
        <v>4</v>
      </c>
      <c r="C13" s="84" t="s">
        <v>29</v>
      </c>
      <c r="D13" s="43">
        <v>75</v>
      </c>
      <c r="E13" s="43">
        <v>75</v>
      </c>
    </row>
    <row r="14" spans="1:5" ht="18.75">
      <c r="A14" s="42"/>
      <c r="B14" s="42">
        <v>5</v>
      </c>
      <c r="C14" s="84" t="s">
        <v>30</v>
      </c>
      <c r="D14" s="43">
        <v>105</v>
      </c>
      <c r="E14" s="43">
        <v>105</v>
      </c>
    </row>
    <row r="15" spans="1:5" ht="30">
      <c r="A15" s="42"/>
      <c r="B15" s="42">
        <v>6</v>
      </c>
      <c r="C15" s="84" t="s">
        <v>31</v>
      </c>
      <c r="D15" s="43">
        <f>SUM(D16:D17)</f>
        <v>87</v>
      </c>
      <c r="E15" s="43">
        <f>SUM(E16:E17)</f>
        <v>87</v>
      </c>
    </row>
    <row r="16" spans="1:5" ht="18.75">
      <c r="A16" s="42"/>
      <c r="B16" s="42"/>
      <c r="C16" s="84" t="s">
        <v>32</v>
      </c>
      <c r="D16" s="43"/>
      <c r="E16" s="43"/>
    </row>
    <row r="17" spans="1:5" ht="30">
      <c r="A17" s="42"/>
      <c r="B17" s="42"/>
      <c r="C17" s="95" t="s">
        <v>33</v>
      </c>
      <c r="D17" s="43">
        <v>87</v>
      </c>
      <c r="E17" s="43">
        <v>87</v>
      </c>
    </row>
    <row r="18" spans="1:5" ht="18.75">
      <c r="A18" s="42"/>
      <c r="B18" s="42"/>
      <c r="C18" s="84" t="s">
        <v>34</v>
      </c>
      <c r="D18" s="43">
        <v>0</v>
      </c>
      <c r="E18" s="43">
        <v>0</v>
      </c>
    </row>
    <row r="19" spans="1:5" ht="30">
      <c r="A19" s="42"/>
      <c r="B19" s="42">
        <v>7</v>
      </c>
      <c r="C19" s="84" t="s">
        <v>35</v>
      </c>
      <c r="D19" s="43">
        <v>186</v>
      </c>
      <c r="E19" s="43">
        <v>186</v>
      </c>
    </row>
    <row r="20" spans="1:5" ht="30">
      <c r="A20" s="42"/>
      <c r="B20" s="42">
        <v>8</v>
      </c>
      <c r="C20" s="84" t="s">
        <v>36</v>
      </c>
      <c r="D20" s="43">
        <v>1480</v>
      </c>
      <c r="E20" s="43">
        <v>1480</v>
      </c>
    </row>
    <row r="21" spans="1:5" ht="18.75">
      <c r="A21" s="42"/>
      <c r="B21" s="42"/>
      <c r="C21" s="85" t="s">
        <v>869</v>
      </c>
      <c r="D21" s="43">
        <f>D10+D11+D12+D13+D14+D15+D19+D20</f>
        <v>3011</v>
      </c>
      <c r="E21" s="43">
        <f>E10+E11+E12+E13+E14+E15+E19+E20</f>
        <v>3011</v>
      </c>
    </row>
    <row r="22" spans="1:5" ht="30">
      <c r="A22" s="42"/>
      <c r="B22" s="42">
        <v>9</v>
      </c>
      <c r="C22" s="86" t="s">
        <v>37</v>
      </c>
      <c r="D22" s="43">
        <v>0</v>
      </c>
      <c r="E22" s="43">
        <v>0</v>
      </c>
    </row>
    <row r="23" spans="1:5" ht="30">
      <c r="A23" s="42"/>
      <c r="B23" s="42">
        <v>10</v>
      </c>
      <c r="C23" s="86" t="s">
        <v>39</v>
      </c>
      <c r="D23" s="43">
        <v>0</v>
      </c>
      <c r="E23" s="43">
        <v>0</v>
      </c>
    </row>
    <row r="24" spans="1:5" ht="18.75">
      <c r="A24" s="42"/>
      <c r="B24" s="42">
        <v>11</v>
      </c>
      <c r="C24" s="84" t="s">
        <v>40</v>
      </c>
      <c r="D24" s="43">
        <f>SUM(D26:D27)</f>
        <v>133</v>
      </c>
      <c r="E24" s="43">
        <f>SUM(E26:E27)</f>
        <v>133</v>
      </c>
    </row>
    <row r="25" spans="1:5" ht="18.75">
      <c r="A25" s="42"/>
      <c r="B25" s="42"/>
      <c r="C25" s="87" t="s">
        <v>41</v>
      </c>
      <c r="D25" s="43"/>
      <c r="E25" s="43"/>
    </row>
    <row r="26" spans="1:5" ht="18.75">
      <c r="A26" s="42"/>
      <c r="B26" s="42"/>
      <c r="C26" s="84" t="s">
        <v>42</v>
      </c>
      <c r="D26" s="43">
        <v>0</v>
      </c>
      <c r="E26" s="43">
        <v>0</v>
      </c>
    </row>
    <row r="27" spans="1:5" ht="18.75">
      <c r="A27" s="42"/>
      <c r="B27" s="42"/>
      <c r="C27" s="84" t="s">
        <v>43</v>
      </c>
      <c r="D27" s="43">
        <v>133</v>
      </c>
      <c r="E27" s="43">
        <v>133</v>
      </c>
    </row>
    <row r="28" spans="1:5" ht="18.75">
      <c r="A28" s="42" t="s">
        <v>891</v>
      </c>
      <c r="B28" s="42"/>
      <c r="C28" s="88" t="s">
        <v>892</v>
      </c>
      <c r="D28" s="43"/>
      <c r="E28" s="43">
        <f>D28</f>
        <v>0</v>
      </c>
    </row>
    <row r="29" spans="1:5" ht="30">
      <c r="A29" s="42"/>
      <c r="B29" s="42">
        <v>1</v>
      </c>
      <c r="C29" s="93" t="s">
        <v>44</v>
      </c>
      <c r="D29" s="43">
        <f>SUM(D30:D31)</f>
        <v>12264</v>
      </c>
      <c r="E29" s="43">
        <f>SUM(E30:E31)</f>
        <v>12264</v>
      </c>
    </row>
    <row r="30" spans="1:5" ht="18.75">
      <c r="A30" s="42"/>
      <c r="B30" s="42"/>
      <c r="C30" s="94" t="s">
        <v>45</v>
      </c>
      <c r="D30" s="43">
        <v>12264</v>
      </c>
      <c r="E30" s="43">
        <v>12264</v>
      </c>
    </row>
    <row r="31" spans="1:5" ht="18.75">
      <c r="A31" s="42"/>
      <c r="B31" s="42"/>
      <c r="C31" s="94" t="s">
        <v>46</v>
      </c>
      <c r="D31" s="43">
        <v>0</v>
      </c>
      <c r="E31" s="43">
        <v>0</v>
      </c>
    </row>
    <row r="32" spans="1:5" ht="30">
      <c r="A32" s="42"/>
      <c r="B32" s="42">
        <v>2</v>
      </c>
      <c r="C32" s="93" t="s">
        <v>47</v>
      </c>
      <c r="D32" s="43">
        <v>251</v>
      </c>
      <c r="E32" s="43">
        <v>251</v>
      </c>
    </row>
    <row r="33" spans="1:5" ht="18.75" customHeight="1">
      <c r="A33" s="42" t="s">
        <v>890</v>
      </c>
      <c r="B33" s="42">
        <v>3</v>
      </c>
      <c r="C33" s="89" t="s">
        <v>48</v>
      </c>
      <c r="D33" s="43">
        <v>0</v>
      </c>
      <c r="E33" s="43">
        <v>0</v>
      </c>
    </row>
    <row r="34" spans="1:5" ht="30">
      <c r="A34" s="91"/>
      <c r="B34" s="96">
        <v>4</v>
      </c>
      <c r="C34" s="89" t="s">
        <v>49</v>
      </c>
      <c r="D34" s="97">
        <v>1845</v>
      </c>
      <c r="E34" s="43">
        <v>1845</v>
      </c>
    </row>
    <row r="35" spans="1:5" ht="18.75">
      <c r="A35" s="92"/>
      <c r="B35" s="92"/>
      <c r="C35" s="90" t="s">
        <v>869</v>
      </c>
      <c r="D35" s="98">
        <f>D29+D32+D33+D34</f>
        <v>14360</v>
      </c>
      <c r="E35" s="98">
        <f>E29+E32+E33+E34</f>
        <v>14360</v>
      </c>
    </row>
    <row r="39" spans="1:5">
      <c r="A39" s="320" t="s">
        <v>365</v>
      </c>
      <c r="B39" s="320"/>
      <c r="C39" s="320"/>
      <c r="D39" s="322" t="s">
        <v>367</v>
      </c>
    </row>
  </sheetData>
  <mergeCells count="6">
    <mergeCell ref="A3:E3"/>
    <mergeCell ref="A5:A7"/>
    <mergeCell ref="B5:B7"/>
    <mergeCell ref="C5:C7"/>
    <mergeCell ref="D5:D7"/>
    <mergeCell ref="E5:E7"/>
  </mergeCells>
  <phoneticPr fontId="0" type="noConversion"/>
  <pageMargins left="0.70866141732283472" right="0.39370078740157483" top="0.39370078740157483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63"/>
  <sheetViews>
    <sheetView tabSelected="1" topLeftCell="A34" workbookViewId="0">
      <selection activeCell="E11" sqref="E11"/>
    </sheetView>
  </sheetViews>
  <sheetFormatPr defaultColWidth="9.7109375" defaultRowHeight="14.25"/>
  <cols>
    <col min="1" max="1" width="42.140625" style="45" customWidth="1"/>
    <col min="2" max="2" width="16.28515625" style="45" customWidth="1"/>
    <col min="3" max="3" width="3.42578125" style="45" hidden="1" customWidth="1"/>
    <col min="4" max="4" width="17" style="45" customWidth="1"/>
    <col min="5" max="5" width="21.85546875" style="45" customWidth="1"/>
    <col min="6" max="6" width="14.140625" style="45" customWidth="1"/>
    <col min="7" max="10" width="12.28515625" style="45" customWidth="1"/>
    <col min="11" max="11" width="14.7109375" style="45" customWidth="1"/>
    <col min="12" max="12" width="15.5703125" style="45" customWidth="1"/>
    <col min="13" max="13" width="11.42578125" style="45" customWidth="1"/>
    <col min="14" max="14" width="16.28515625" style="45" customWidth="1"/>
    <col min="15" max="16384" width="9.7109375" style="45"/>
  </cols>
  <sheetData>
    <row r="1" spans="1:15" ht="15">
      <c r="G1" s="580" t="s">
        <v>918</v>
      </c>
      <c r="H1" s="580"/>
      <c r="I1" s="580"/>
      <c r="J1" s="580"/>
      <c r="K1" s="580"/>
      <c r="L1" s="580"/>
      <c r="M1" s="581"/>
      <c r="N1" s="581"/>
      <c r="O1" s="581"/>
    </row>
    <row r="2" spans="1:15" ht="15">
      <c r="A2" s="49"/>
      <c r="B2" s="589" t="s">
        <v>919</v>
      </c>
      <c r="C2" s="589"/>
      <c r="D2" s="589"/>
      <c r="E2" s="589"/>
      <c r="F2" s="589"/>
    </row>
    <row r="3" spans="1:15" ht="4.5" customHeight="1">
      <c r="A3" s="47"/>
    </row>
    <row r="4" spans="1:15" ht="15">
      <c r="A4" s="582" t="s">
        <v>920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46"/>
      <c r="M4" s="46"/>
      <c r="N4" s="46"/>
    </row>
    <row r="5" spans="1:15" ht="71.25" customHeight="1">
      <c r="A5" s="48" t="s">
        <v>895</v>
      </c>
      <c r="B5" s="583" t="s">
        <v>921</v>
      </c>
      <c r="C5" s="583"/>
      <c r="D5" s="48" t="s">
        <v>896</v>
      </c>
      <c r="E5" s="48" t="s">
        <v>932</v>
      </c>
      <c r="F5" s="48" t="s">
        <v>897</v>
      </c>
      <c r="G5" s="48" t="s">
        <v>409</v>
      </c>
      <c r="H5" s="48" t="s">
        <v>410</v>
      </c>
      <c r="I5" s="48" t="s">
        <v>852</v>
      </c>
      <c r="J5" s="48" t="s">
        <v>665</v>
      </c>
      <c r="K5" s="48" t="s">
        <v>901</v>
      </c>
    </row>
    <row r="6" spans="1:15" ht="24" customHeight="1">
      <c r="A6" s="368" t="s">
        <v>683</v>
      </c>
      <c r="B6" s="585" t="s">
        <v>701</v>
      </c>
      <c r="C6" s="586"/>
      <c r="D6" s="373" t="s">
        <v>702</v>
      </c>
      <c r="E6" s="355" t="s">
        <v>703</v>
      </c>
      <c r="F6" s="366">
        <v>43524</v>
      </c>
      <c r="G6" s="367">
        <v>24</v>
      </c>
      <c r="H6" s="367"/>
      <c r="I6" s="367"/>
      <c r="J6" s="367"/>
      <c r="K6" s="367">
        <f t="shared" ref="K6:K11" si="0">G6+H6+I6+J6</f>
        <v>24</v>
      </c>
    </row>
    <row r="7" spans="1:15" ht="24" customHeight="1">
      <c r="A7" s="368" t="s">
        <v>704</v>
      </c>
      <c r="B7" s="585" t="s">
        <v>701</v>
      </c>
      <c r="C7" s="586"/>
      <c r="D7" s="373" t="s">
        <v>702</v>
      </c>
      <c r="E7" s="355" t="s">
        <v>703</v>
      </c>
      <c r="F7" s="366">
        <v>43524</v>
      </c>
      <c r="G7" s="367">
        <v>20</v>
      </c>
      <c r="H7" s="367"/>
      <c r="I7" s="367"/>
      <c r="J7" s="367"/>
      <c r="K7" s="367">
        <f t="shared" si="0"/>
        <v>20</v>
      </c>
    </row>
    <row r="8" spans="1:15" ht="24" customHeight="1">
      <c r="A8" s="368" t="s">
        <v>684</v>
      </c>
      <c r="B8" s="585" t="s">
        <v>701</v>
      </c>
      <c r="C8" s="586"/>
      <c r="D8" s="373" t="s">
        <v>702</v>
      </c>
      <c r="E8" s="355" t="s">
        <v>703</v>
      </c>
      <c r="F8" s="366">
        <v>43525</v>
      </c>
      <c r="G8" s="367">
        <v>27</v>
      </c>
      <c r="H8" s="367"/>
      <c r="I8" s="367"/>
      <c r="J8" s="367"/>
      <c r="K8" s="367">
        <f t="shared" si="0"/>
        <v>27</v>
      </c>
    </row>
    <row r="9" spans="1:15" ht="24" customHeight="1">
      <c r="A9" s="368" t="s">
        <v>685</v>
      </c>
      <c r="B9" s="585" t="s">
        <v>701</v>
      </c>
      <c r="C9" s="586"/>
      <c r="D9" s="373" t="s">
        <v>702</v>
      </c>
      <c r="E9" s="355" t="s">
        <v>703</v>
      </c>
      <c r="F9" s="366">
        <v>43525</v>
      </c>
      <c r="G9" s="367">
        <v>13</v>
      </c>
      <c r="H9" s="367"/>
      <c r="I9" s="367"/>
      <c r="J9" s="367"/>
      <c r="K9" s="367">
        <f t="shared" si="0"/>
        <v>13</v>
      </c>
    </row>
    <row r="10" spans="1:15" ht="29.25" customHeight="1">
      <c r="A10" s="368" t="s">
        <v>686</v>
      </c>
      <c r="B10" s="585" t="s">
        <v>701</v>
      </c>
      <c r="C10" s="586"/>
      <c r="D10" s="373" t="s">
        <v>702</v>
      </c>
      <c r="E10" s="355" t="s">
        <v>705</v>
      </c>
      <c r="F10" s="366">
        <v>43529</v>
      </c>
      <c r="G10" s="367">
        <v>50</v>
      </c>
      <c r="H10" s="367"/>
      <c r="I10" s="367"/>
      <c r="J10" s="367"/>
      <c r="K10" s="367">
        <f t="shared" si="0"/>
        <v>50</v>
      </c>
    </row>
    <row r="11" spans="1:15" ht="29.25" customHeight="1">
      <c r="A11" s="368" t="s">
        <v>687</v>
      </c>
      <c r="B11" s="587" t="s">
        <v>701</v>
      </c>
      <c r="C11" s="588"/>
      <c r="D11" s="365" t="s">
        <v>702</v>
      </c>
      <c r="E11" s="355" t="s">
        <v>706</v>
      </c>
      <c r="F11" s="366">
        <v>43539</v>
      </c>
      <c r="G11" s="367">
        <v>123549</v>
      </c>
      <c r="H11" s="367"/>
      <c r="I11" s="367"/>
      <c r="J11" s="367"/>
      <c r="K11" s="367">
        <f t="shared" si="0"/>
        <v>123549</v>
      </c>
    </row>
    <row r="12" spans="1:15" ht="18.75" customHeight="1">
      <c r="A12" s="369" t="s">
        <v>86</v>
      </c>
      <c r="B12" s="587"/>
      <c r="C12" s="588"/>
      <c r="D12" s="365" t="s">
        <v>890</v>
      </c>
      <c r="E12" s="370"/>
      <c r="F12" s="370"/>
      <c r="G12" s="371">
        <f>SUM(G6:G11)</f>
        <v>123683</v>
      </c>
      <c r="H12" s="371">
        <f>SUM(H6:H11)</f>
        <v>0</v>
      </c>
      <c r="I12" s="371">
        <f>SUM(I6:I11)</f>
        <v>0</v>
      </c>
      <c r="J12" s="371">
        <f>SUM(J6:J11)</f>
        <v>0</v>
      </c>
      <c r="K12" s="371">
        <f>SUM(K6:K11)</f>
        <v>123683</v>
      </c>
    </row>
    <row r="13" spans="1:15">
      <c r="A13" s="584" t="s">
        <v>933</v>
      </c>
      <c r="B13" s="584"/>
      <c r="C13" s="584"/>
      <c r="D13" s="584"/>
      <c r="E13" s="584"/>
      <c r="F13" s="584"/>
      <c r="G13" s="584"/>
      <c r="H13" s="584"/>
      <c r="I13" s="584"/>
      <c r="J13" s="584"/>
      <c r="K13" s="584"/>
    </row>
    <row r="14" spans="1:15" ht="0.75" customHeight="1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</row>
    <row r="15" spans="1:15" ht="0.75" customHeight="1">
      <c r="A15" s="361"/>
      <c r="B15" s="361"/>
      <c r="C15" s="361"/>
      <c r="D15" s="361"/>
      <c r="E15" s="361"/>
      <c r="F15" s="361"/>
      <c r="G15" s="361"/>
      <c r="H15" s="361"/>
      <c r="I15" s="361"/>
      <c r="J15" s="361"/>
      <c r="K15" s="361"/>
    </row>
    <row r="16" spans="1:15" ht="0.75" customHeight="1">
      <c r="A16" s="361"/>
      <c r="B16" s="361"/>
      <c r="C16" s="361"/>
      <c r="D16" s="361"/>
      <c r="E16" s="361"/>
      <c r="F16" s="361"/>
      <c r="G16" s="361"/>
      <c r="H16" s="361"/>
      <c r="I16" s="361"/>
      <c r="J16" s="361"/>
      <c r="K16" s="361"/>
    </row>
    <row r="17" spans="1:11" ht="15.75" customHeight="1">
      <c r="A17" s="361"/>
      <c r="B17" s="361"/>
      <c r="C17" s="361"/>
      <c r="D17" s="361"/>
      <c r="E17" s="361"/>
      <c r="F17" s="361"/>
      <c r="G17" s="361"/>
      <c r="H17" s="361"/>
      <c r="I17" s="361"/>
      <c r="J17" s="361"/>
      <c r="K17" s="361"/>
    </row>
    <row r="18" spans="1:11" ht="21" customHeight="1">
      <c r="A18" s="47"/>
    </row>
    <row r="19" spans="1:11" ht="19.5" customHeight="1">
      <c r="A19" s="582" t="s">
        <v>934</v>
      </c>
      <c r="B19" s="582"/>
      <c r="C19" s="582"/>
      <c r="D19" s="582"/>
      <c r="E19" s="582"/>
      <c r="F19" s="582"/>
      <c r="G19" s="582"/>
      <c r="H19" s="582"/>
      <c r="I19" s="582"/>
      <c r="J19" s="582"/>
      <c r="K19" s="582"/>
    </row>
    <row r="20" spans="1:11">
      <c r="A20" s="583" t="s">
        <v>916</v>
      </c>
      <c r="B20" s="583" t="s">
        <v>921</v>
      </c>
      <c r="C20" s="583"/>
      <c r="D20" s="583" t="s">
        <v>896</v>
      </c>
      <c r="E20" s="583" t="s">
        <v>931</v>
      </c>
      <c r="F20" s="583" t="s">
        <v>927</v>
      </c>
      <c r="G20" s="583" t="s">
        <v>409</v>
      </c>
      <c r="H20" s="583" t="s">
        <v>410</v>
      </c>
      <c r="I20" s="583" t="s">
        <v>852</v>
      </c>
      <c r="J20" s="577" t="s">
        <v>665</v>
      </c>
      <c r="K20" s="583" t="s">
        <v>901</v>
      </c>
    </row>
    <row r="21" spans="1:11">
      <c r="A21" s="583"/>
      <c r="B21" s="583"/>
      <c r="C21" s="583"/>
      <c r="D21" s="583"/>
      <c r="E21" s="583"/>
      <c r="F21" s="583"/>
      <c r="G21" s="583"/>
      <c r="H21" s="583"/>
      <c r="I21" s="583"/>
      <c r="J21" s="578"/>
      <c r="K21" s="583"/>
    </row>
    <row r="22" spans="1:11" ht="14.25" customHeight="1">
      <c r="A22" s="583"/>
      <c r="B22" s="583"/>
      <c r="C22" s="583"/>
      <c r="D22" s="583"/>
      <c r="E22" s="583"/>
      <c r="F22" s="583"/>
      <c r="G22" s="583"/>
      <c r="H22" s="583"/>
      <c r="I22" s="583"/>
      <c r="J22" s="578"/>
      <c r="K22" s="583"/>
    </row>
    <row r="23" spans="1:11" ht="13.5" customHeight="1">
      <c r="A23" s="583"/>
      <c r="B23" s="583"/>
      <c r="C23" s="583"/>
      <c r="D23" s="583"/>
      <c r="E23" s="583"/>
      <c r="F23" s="583"/>
      <c r="G23" s="583"/>
      <c r="H23" s="583"/>
      <c r="I23" s="583"/>
      <c r="J23" s="579"/>
      <c r="K23" s="583"/>
    </row>
    <row r="24" spans="1:11" ht="24.95" customHeight="1">
      <c r="A24" s="368" t="s">
        <v>707</v>
      </c>
      <c r="B24" s="585" t="s">
        <v>701</v>
      </c>
      <c r="C24" s="586"/>
      <c r="D24" s="373" t="s">
        <v>702</v>
      </c>
      <c r="E24" s="355" t="s">
        <v>708</v>
      </c>
      <c r="F24" s="366">
        <v>43544</v>
      </c>
      <c r="G24" s="372">
        <v>197</v>
      </c>
      <c r="H24" s="372"/>
      <c r="I24" s="372"/>
      <c r="J24" s="372"/>
      <c r="K24" s="367">
        <f t="shared" ref="K24:K37" si="1">G24+H24+I24+J24</f>
        <v>197</v>
      </c>
    </row>
    <row r="25" spans="1:11" ht="24.95" customHeight="1">
      <c r="A25" s="368" t="s">
        <v>688</v>
      </c>
      <c r="B25" s="585" t="s">
        <v>701</v>
      </c>
      <c r="C25" s="586"/>
      <c r="D25" s="373" t="s">
        <v>702</v>
      </c>
      <c r="E25" s="355" t="s">
        <v>708</v>
      </c>
      <c r="F25" s="366">
        <v>43542</v>
      </c>
      <c r="G25" s="372">
        <v>96</v>
      </c>
      <c r="H25" s="372"/>
      <c r="I25" s="372"/>
      <c r="J25" s="372"/>
      <c r="K25" s="367">
        <f t="shared" si="1"/>
        <v>96</v>
      </c>
    </row>
    <row r="26" spans="1:11" ht="24.95" customHeight="1">
      <c r="A26" s="368" t="s">
        <v>689</v>
      </c>
      <c r="B26" s="585" t="s">
        <v>701</v>
      </c>
      <c r="C26" s="586"/>
      <c r="D26" s="373" t="s">
        <v>702</v>
      </c>
      <c r="E26" s="355" t="s">
        <v>709</v>
      </c>
      <c r="F26" s="366">
        <v>43553</v>
      </c>
      <c r="G26" s="372">
        <v>3</v>
      </c>
      <c r="H26" s="372"/>
      <c r="I26" s="372"/>
      <c r="J26" s="372"/>
      <c r="K26" s="367">
        <f t="shared" si="1"/>
        <v>3</v>
      </c>
    </row>
    <row r="27" spans="1:11" ht="24.95" customHeight="1">
      <c r="A27" s="368" t="s">
        <v>690</v>
      </c>
      <c r="B27" s="585" t="s">
        <v>701</v>
      </c>
      <c r="C27" s="586"/>
      <c r="D27" s="373" t="s">
        <v>702</v>
      </c>
      <c r="E27" s="355" t="s">
        <v>709</v>
      </c>
      <c r="F27" s="366">
        <v>43504</v>
      </c>
      <c r="G27" s="372">
        <v>1</v>
      </c>
      <c r="H27" s="372"/>
      <c r="I27" s="372"/>
      <c r="J27" s="372"/>
      <c r="K27" s="367">
        <f t="shared" si="1"/>
        <v>1</v>
      </c>
    </row>
    <row r="28" spans="1:11" ht="24.95" customHeight="1">
      <c r="A28" s="368" t="s">
        <v>691</v>
      </c>
      <c r="B28" s="585" t="s">
        <v>701</v>
      </c>
      <c r="C28" s="586"/>
      <c r="D28" s="373" t="s">
        <v>702</v>
      </c>
      <c r="E28" s="355" t="s">
        <v>709</v>
      </c>
      <c r="F28" s="366">
        <v>43522</v>
      </c>
      <c r="G28" s="372">
        <v>4</v>
      </c>
      <c r="H28" s="372"/>
      <c r="I28" s="372"/>
      <c r="J28" s="372"/>
      <c r="K28" s="367">
        <f t="shared" si="1"/>
        <v>4</v>
      </c>
    </row>
    <row r="29" spans="1:11" ht="24.95" customHeight="1">
      <c r="A29" s="368" t="s">
        <v>692</v>
      </c>
      <c r="B29" s="585" t="s">
        <v>701</v>
      </c>
      <c r="C29" s="586"/>
      <c r="D29" s="373" t="s">
        <v>702</v>
      </c>
      <c r="E29" s="355" t="s">
        <v>709</v>
      </c>
      <c r="F29" s="366">
        <v>43523</v>
      </c>
      <c r="G29" s="372">
        <v>1</v>
      </c>
      <c r="H29" s="372"/>
      <c r="I29" s="372"/>
      <c r="J29" s="372"/>
      <c r="K29" s="367">
        <f t="shared" si="1"/>
        <v>1</v>
      </c>
    </row>
    <row r="30" spans="1:11" ht="24.95" customHeight="1">
      <c r="A30" s="368" t="s">
        <v>693</v>
      </c>
      <c r="B30" s="585" t="s">
        <v>701</v>
      </c>
      <c r="C30" s="586"/>
      <c r="D30" s="373" t="s">
        <v>702</v>
      </c>
      <c r="E30" s="355" t="s">
        <v>709</v>
      </c>
      <c r="F30" s="366">
        <v>43523</v>
      </c>
      <c r="G30" s="372">
        <v>2</v>
      </c>
      <c r="H30" s="372"/>
      <c r="I30" s="372"/>
      <c r="J30" s="372"/>
      <c r="K30" s="367">
        <f t="shared" si="1"/>
        <v>2</v>
      </c>
    </row>
    <row r="31" spans="1:11" ht="24.95" customHeight="1">
      <c r="A31" s="368" t="s">
        <v>694</v>
      </c>
      <c r="B31" s="585" t="s">
        <v>701</v>
      </c>
      <c r="C31" s="586"/>
      <c r="D31" s="373" t="s">
        <v>702</v>
      </c>
      <c r="E31" s="355" t="s">
        <v>709</v>
      </c>
      <c r="F31" s="366">
        <v>43546</v>
      </c>
      <c r="G31" s="372">
        <v>2</v>
      </c>
      <c r="H31" s="372"/>
      <c r="I31" s="372"/>
      <c r="J31" s="372"/>
      <c r="K31" s="367">
        <f t="shared" si="1"/>
        <v>2</v>
      </c>
    </row>
    <row r="32" spans="1:11" ht="24.95" customHeight="1">
      <c r="A32" s="368" t="s">
        <v>695</v>
      </c>
      <c r="B32" s="585" t="s">
        <v>701</v>
      </c>
      <c r="C32" s="586"/>
      <c r="D32" s="373" t="s">
        <v>702</v>
      </c>
      <c r="E32" s="355" t="s">
        <v>709</v>
      </c>
      <c r="F32" s="366">
        <v>43523</v>
      </c>
      <c r="G32" s="372">
        <v>1</v>
      </c>
      <c r="H32" s="372"/>
      <c r="I32" s="372"/>
      <c r="J32" s="372"/>
      <c r="K32" s="367">
        <f t="shared" si="1"/>
        <v>1</v>
      </c>
    </row>
    <row r="33" spans="1:13" ht="24.95" customHeight="1">
      <c r="A33" s="368" t="s">
        <v>696</v>
      </c>
      <c r="B33" s="585" t="s">
        <v>701</v>
      </c>
      <c r="C33" s="586"/>
      <c r="D33" s="373" t="s">
        <v>702</v>
      </c>
      <c r="E33" s="355" t="s">
        <v>709</v>
      </c>
      <c r="F33" s="366">
        <v>43523</v>
      </c>
      <c r="G33" s="372">
        <v>1</v>
      </c>
      <c r="H33" s="372"/>
      <c r="I33" s="372"/>
      <c r="J33" s="372"/>
      <c r="K33" s="367">
        <f t="shared" si="1"/>
        <v>1</v>
      </c>
    </row>
    <row r="34" spans="1:13" ht="24.95" customHeight="1">
      <c r="A34" s="368" t="s">
        <v>697</v>
      </c>
      <c r="B34" s="585" t="s">
        <v>701</v>
      </c>
      <c r="C34" s="586"/>
      <c r="D34" s="373" t="s">
        <v>702</v>
      </c>
      <c r="E34" s="355" t="s">
        <v>709</v>
      </c>
      <c r="F34" s="366">
        <v>43523</v>
      </c>
      <c r="G34" s="372">
        <v>1</v>
      </c>
      <c r="H34" s="372"/>
      <c r="I34" s="372"/>
      <c r="J34" s="372"/>
      <c r="K34" s="367">
        <f t="shared" si="1"/>
        <v>1</v>
      </c>
    </row>
    <row r="35" spans="1:13" ht="24.95" customHeight="1">
      <c r="A35" s="368" t="s">
        <v>698</v>
      </c>
      <c r="B35" s="585" t="s">
        <v>701</v>
      </c>
      <c r="C35" s="586"/>
      <c r="D35" s="373" t="s">
        <v>702</v>
      </c>
      <c r="E35" s="355" t="s">
        <v>710</v>
      </c>
      <c r="F35" s="366">
        <v>43524</v>
      </c>
      <c r="G35" s="372">
        <v>1</v>
      </c>
      <c r="H35" s="372"/>
      <c r="I35" s="372"/>
      <c r="J35" s="372"/>
      <c r="K35" s="367">
        <f t="shared" si="1"/>
        <v>1</v>
      </c>
    </row>
    <row r="36" spans="1:13" ht="24.95" customHeight="1">
      <c r="A36" s="368" t="s">
        <v>699</v>
      </c>
      <c r="B36" s="585" t="s">
        <v>701</v>
      </c>
      <c r="C36" s="586"/>
      <c r="D36" s="373" t="s">
        <v>702</v>
      </c>
      <c r="E36" s="355" t="s">
        <v>703</v>
      </c>
      <c r="F36" s="366">
        <v>43542</v>
      </c>
      <c r="G36" s="372">
        <v>21</v>
      </c>
      <c r="H36" s="372"/>
      <c r="I36" s="372"/>
      <c r="J36" s="372"/>
      <c r="K36" s="367">
        <f t="shared" si="1"/>
        <v>21</v>
      </c>
    </row>
    <row r="37" spans="1:13" ht="24.95" customHeight="1">
      <c r="A37" s="368" t="s">
        <v>700</v>
      </c>
      <c r="B37" s="585" t="s">
        <v>701</v>
      </c>
      <c r="C37" s="586"/>
      <c r="D37" s="373" t="s">
        <v>702</v>
      </c>
      <c r="E37" s="468" t="s">
        <v>711</v>
      </c>
      <c r="F37" s="366">
        <v>43537</v>
      </c>
      <c r="G37" s="372">
        <v>5</v>
      </c>
      <c r="H37" s="372"/>
      <c r="I37" s="372"/>
      <c r="J37" s="372"/>
      <c r="K37" s="367">
        <f t="shared" si="1"/>
        <v>5</v>
      </c>
    </row>
    <row r="38" spans="1:13" ht="24.95" customHeight="1">
      <c r="A38" s="374" t="s">
        <v>86</v>
      </c>
      <c r="B38" s="469"/>
      <c r="C38" s="469"/>
      <c r="D38" s="365"/>
      <c r="E38" s="365"/>
      <c r="F38" s="370"/>
      <c r="G38" s="375">
        <f>SUM(G24:G37)</f>
        <v>336</v>
      </c>
      <c r="H38" s="375">
        <f>SUM(H24:H37)</f>
        <v>0</v>
      </c>
      <c r="I38" s="375">
        <f>SUM(I24:I37)</f>
        <v>0</v>
      </c>
      <c r="J38" s="375">
        <f>SUM(J24:J37)</f>
        <v>0</v>
      </c>
      <c r="K38" s="375">
        <f>SUM(K24:K37)</f>
        <v>336</v>
      </c>
    </row>
    <row r="39" spans="1:13" ht="16.5" customHeight="1">
      <c r="A39" s="592" t="s">
        <v>922</v>
      </c>
      <c r="B39" s="592"/>
      <c r="C39" s="592"/>
      <c r="D39" s="592"/>
      <c r="E39" s="592"/>
      <c r="F39" s="592"/>
      <c r="G39" s="592"/>
      <c r="H39" s="592"/>
      <c r="I39" s="592"/>
      <c r="J39" s="592"/>
      <c r="K39" s="592"/>
      <c r="L39" s="128"/>
      <c r="M39" s="128"/>
    </row>
    <row r="40" spans="1:13" ht="16.5" customHeight="1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</row>
    <row r="41" spans="1:13" ht="18.75" customHeight="1">
      <c r="A41" s="49"/>
    </row>
    <row r="42" spans="1:13">
      <c r="A42" s="582" t="s">
        <v>935</v>
      </c>
      <c r="B42" s="582"/>
      <c r="C42" s="582"/>
      <c r="D42" s="582"/>
      <c r="E42" s="582"/>
      <c r="F42" s="582"/>
      <c r="G42" s="582"/>
      <c r="H42" s="582"/>
      <c r="I42" s="582"/>
      <c r="J42" s="582"/>
      <c r="K42" s="582"/>
    </row>
    <row r="43" spans="1:13" ht="15" customHeight="1">
      <c r="A43" s="583" t="s">
        <v>923</v>
      </c>
      <c r="B43" s="583" t="s">
        <v>921</v>
      </c>
      <c r="C43" s="583"/>
      <c r="D43" s="583" t="s">
        <v>896</v>
      </c>
      <c r="E43" s="583" t="s">
        <v>931</v>
      </c>
      <c r="F43" s="583" t="s">
        <v>927</v>
      </c>
      <c r="G43" s="583" t="s">
        <v>409</v>
      </c>
      <c r="H43" s="583" t="s">
        <v>410</v>
      </c>
      <c r="I43" s="583" t="s">
        <v>852</v>
      </c>
      <c r="J43" s="577" t="s">
        <v>665</v>
      </c>
      <c r="K43" s="583" t="s">
        <v>901</v>
      </c>
    </row>
    <row r="44" spans="1:13">
      <c r="A44" s="583"/>
      <c r="B44" s="583"/>
      <c r="C44" s="583"/>
      <c r="D44" s="583"/>
      <c r="E44" s="583"/>
      <c r="F44" s="583"/>
      <c r="G44" s="583"/>
      <c r="H44" s="583"/>
      <c r="I44" s="583"/>
      <c r="J44" s="578"/>
      <c r="K44" s="583"/>
    </row>
    <row r="45" spans="1:13">
      <c r="A45" s="583"/>
      <c r="B45" s="583"/>
      <c r="C45" s="583"/>
      <c r="D45" s="583"/>
      <c r="E45" s="583"/>
      <c r="F45" s="583"/>
      <c r="G45" s="583"/>
      <c r="H45" s="583"/>
      <c r="I45" s="583"/>
      <c r="J45" s="578"/>
      <c r="K45" s="583"/>
    </row>
    <row r="46" spans="1:13" ht="12" customHeight="1">
      <c r="A46" s="583"/>
      <c r="B46" s="583"/>
      <c r="C46" s="583"/>
      <c r="D46" s="583"/>
      <c r="E46" s="583"/>
      <c r="F46" s="583"/>
      <c r="G46" s="583"/>
      <c r="H46" s="583"/>
      <c r="I46" s="583"/>
      <c r="J46" s="579"/>
      <c r="K46" s="583"/>
    </row>
    <row r="47" spans="1:13" ht="34.5" customHeight="1">
      <c r="A47" s="48"/>
      <c r="B47" s="590"/>
      <c r="C47" s="591"/>
      <c r="D47" s="132"/>
      <c r="E47" s="432"/>
      <c r="F47" s="442"/>
      <c r="G47" s="443"/>
      <c r="H47" s="443"/>
      <c r="I47" s="446"/>
      <c r="J47" s="444"/>
      <c r="K47" s="433">
        <f>G47+H47+I47+J47</f>
        <v>0</v>
      </c>
    </row>
    <row r="48" spans="1:13" ht="15.75" customHeight="1">
      <c r="A48" s="592" t="s">
        <v>924</v>
      </c>
      <c r="B48" s="592"/>
      <c r="C48" s="592"/>
      <c r="D48" s="592"/>
      <c r="E48" s="592"/>
      <c r="F48" s="592"/>
      <c r="G48" s="592"/>
      <c r="H48" s="592"/>
      <c r="I48" s="592"/>
      <c r="J48" s="592"/>
      <c r="K48" s="592"/>
      <c r="L48" s="128"/>
      <c r="M48" s="128"/>
    </row>
    <row r="49" spans="1:13" ht="15.75" customHeight="1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</row>
    <row r="50" spans="1:13" ht="15.75" customHeight="1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</row>
    <row r="51" spans="1:13" ht="11.25" customHeight="1">
      <c r="A51" s="47"/>
    </row>
    <row r="52" spans="1:13">
      <c r="A52" s="582" t="s">
        <v>925</v>
      </c>
      <c r="B52" s="582"/>
      <c r="C52" s="582"/>
      <c r="D52" s="582"/>
      <c r="E52" s="582"/>
      <c r="F52" s="582"/>
      <c r="G52" s="582"/>
      <c r="H52" s="582"/>
      <c r="I52" s="582"/>
      <c r="J52" s="582"/>
      <c r="K52" s="582"/>
      <c r="L52" s="582"/>
      <c r="M52" s="582"/>
    </row>
    <row r="53" spans="1:13" ht="14.25" customHeight="1">
      <c r="A53" s="583" t="s">
        <v>895</v>
      </c>
      <c r="B53" s="583"/>
      <c r="C53" s="583"/>
      <c r="D53" s="583"/>
      <c r="E53" s="583" t="s">
        <v>917</v>
      </c>
      <c r="F53" s="583" t="s">
        <v>926</v>
      </c>
      <c r="G53" s="583" t="s">
        <v>900</v>
      </c>
      <c r="H53" s="583" t="s">
        <v>900</v>
      </c>
      <c r="I53" s="583" t="s">
        <v>900</v>
      </c>
      <c r="J53" s="583" t="s">
        <v>900</v>
      </c>
      <c r="K53" s="583" t="s">
        <v>901</v>
      </c>
      <c r="L53" s="583" t="s">
        <v>896</v>
      </c>
      <c r="M53" s="583" t="s">
        <v>927</v>
      </c>
    </row>
    <row r="54" spans="1:13" ht="3.75" customHeight="1">
      <c r="A54" s="583"/>
      <c r="B54" s="583"/>
      <c r="C54" s="583"/>
      <c r="D54" s="583"/>
      <c r="E54" s="583"/>
      <c r="F54" s="583"/>
      <c r="G54" s="583"/>
      <c r="H54" s="583"/>
      <c r="I54" s="583"/>
      <c r="J54" s="583"/>
      <c r="K54" s="583"/>
      <c r="L54" s="583"/>
      <c r="M54" s="583"/>
    </row>
    <row r="55" spans="1:13" ht="14.25" customHeight="1">
      <c r="A55" s="583" t="s">
        <v>928</v>
      </c>
      <c r="B55" s="583" t="s">
        <v>929</v>
      </c>
      <c r="C55" s="583" t="s">
        <v>898</v>
      </c>
      <c r="D55" s="583" t="s">
        <v>899</v>
      </c>
      <c r="E55" s="583"/>
      <c r="F55" s="583"/>
      <c r="G55" s="583"/>
      <c r="H55" s="583"/>
      <c r="I55" s="583"/>
      <c r="J55" s="583"/>
      <c r="K55" s="583"/>
      <c r="L55" s="583"/>
      <c r="M55" s="583"/>
    </row>
    <row r="56" spans="1:13" ht="52.5" customHeight="1">
      <c r="A56" s="583"/>
      <c r="B56" s="583"/>
      <c r="C56" s="583"/>
      <c r="D56" s="583"/>
      <c r="E56" s="583"/>
      <c r="F56" s="583"/>
      <c r="G56" s="583"/>
      <c r="H56" s="583"/>
      <c r="I56" s="583"/>
      <c r="J56" s="583"/>
      <c r="K56" s="583"/>
      <c r="L56" s="583"/>
      <c r="M56" s="583"/>
    </row>
    <row r="57" spans="1:13" ht="56.25" customHeight="1">
      <c r="A57" s="129"/>
      <c r="B57" s="130"/>
      <c r="C57" s="129"/>
      <c r="D57" s="131"/>
      <c r="E57" s="129"/>
      <c r="F57" s="129"/>
      <c r="G57" s="131"/>
      <c r="H57" s="131"/>
      <c r="I57" s="131"/>
      <c r="J57" s="131"/>
      <c r="K57" s="131"/>
      <c r="L57" s="470"/>
      <c r="M57" s="445"/>
    </row>
    <row r="58" spans="1:13" ht="56.25" customHeight="1">
      <c r="A58" s="129"/>
      <c r="B58" s="130"/>
      <c r="C58" s="129"/>
      <c r="D58" s="131"/>
      <c r="E58" s="129"/>
      <c r="F58" s="129"/>
      <c r="G58" s="131"/>
      <c r="H58" s="131"/>
      <c r="I58" s="131"/>
      <c r="J58" s="131"/>
      <c r="K58" s="131"/>
      <c r="L58" s="470"/>
      <c r="M58" s="445"/>
    </row>
    <row r="59" spans="1:13" ht="13.5" customHeight="1">
      <c r="A59" s="129"/>
      <c r="B59" s="132"/>
      <c r="C59" s="129"/>
      <c r="D59" s="131">
        <f>SUM(D57:D58)</f>
        <v>0</v>
      </c>
      <c r="E59" s="129"/>
      <c r="F59" s="129"/>
      <c r="G59" s="131">
        <f>SUM(G57:G58)</f>
        <v>0</v>
      </c>
      <c r="H59" s="131"/>
      <c r="I59" s="131">
        <f>SUM(I57:I58)</f>
        <v>0</v>
      </c>
      <c r="J59" s="131">
        <f>SUM(J57:J58)</f>
        <v>0</v>
      </c>
      <c r="K59" s="131">
        <f>SUM(K57:K58)</f>
        <v>0</v>
      </c>
      <c r="L59" s="131"/>
      <c r="M59" s="129"/>
    </row>
    <row r="60" spans="1:13" ht="15">
      <c r="A60" s="584" t="s">
        <v>930</v>
      </c>
      <c r="B60" s="584"/>
      <c r="C60" s="584"/>
      <c r="D60" s="584"/>
      <c r="E60" s="584"/>
      <c r="F60" s="584"/>
      <c r="G60" s="584"/>
      <c r="H60" s="584"/>
      <c r="I60" s="584"/>
      <c r="J60" s="584"/>
      <c r="K60" s="584"/>
      <c r="L60" s="584"/>
      <c r="M60" s="584"/>
    </row>
    <row r="63" spans="1:13" ht="15">
      <c r="A63" s="320" t="s">
        <v>366</v>
      </c>
      <c r="B63" s="320"/>
      <c r="C63" s="320"/>
      <c r="D63" s="320"/>
      <c r="E63" s="320" t="s">
        <v>367</v>
      </c>
      <c r="F63" s="320"/>
      <c r="G63" s="320"/>
      <c r="H63" s="320"/>
      <c r="I63" s="320"/>
      <c r="J63" s="320"/>
    </row>
  </sheetData>
  <mergeCells count="68">
    <mergeCell ref="I43:I46"/>
    <mergeCell ref="A52:M52"/>
    <mergeCell ref="F53:F56"/>
    <mergeCell ref="F43:F46"/>
    <mergeCell ref="A48:K48"/>
    <mergeCell ref="K43:K46"/>
    <mergeCell ref="L53:L56"/>
    <mergeCell ref="G53:G56"/>
    <mergeCell ref="H53:H56"/>
    <mergeCell ref="K53:K56"/>
    <mergeCell ref="A60:M60"/>
    <mergeCell ref="M53:M56"/>
    <mergeCell ref="A55:A56"/>
    <mergeCell ref="B55:B56"/>
    <mergeCell ref="C55:C56"/>
    <mergeCell ref="D55:D56"/>
    <mergeCell ref="I53:I56"/>
    <mergeCell ref="J53:J56"/>
    <mergeCell ref="A53:D54"/>
    <mergeCell ref="E53:E56"/>
    <mergeCell ref="A43:A46"/>
    <mergeCell ref="B24:C24"/>
    <mergeCell ref="B25:C25"/>
    <mergeCell ref="B35:C35"/>
    <mergeCell ref="B34:C34"/>
    <mergeCell ref="B30:C30"/>
    <mergeCell ref="B28:C28"/>
    <mergeCell ref="B27:C27"/>
    <mergeCell ref="G43:G46"/>
    <mergeCell ref="B31:C31"/>
    <mergeCell ref="B33:C33"/>
    <mergeCell ref="B32:C32"/>
    <mergeCell ref="I20:I23"/>
    <mergeCell ref="B47:C47"/>
    <mergeCell ref="E43:E46"/>
    <mergeCell ref="B36:C36"/>
    <mergeCell ref="B37:C37"/>
    <mergeCell ref="A39:K39"/>
    <mergeCell ref="B11:C11"/>
    <mergeCell ref="B2:F2"/>
    <mergeCell ref="B5:C5"/>
    <mergeCell ref="B8:C8"/>
    <mergeCell ref="B9:C9"/>
    <mergeCell ref="B43:C46"/>
    <mergeCell ref="D43:D46"/>
    <mergeCell ref="A42:K42"/>
    <mergeCell ref="H43:H46"/>
    <mergeCell ref="J43:J46"/>
    <mergeCell ref="B6:C6"/>
    <mergeCell ref="E20:E23"/>
    <mergeCell ref="F20:F23"/>
    <mergeCell ref="B29:C29"/>
    <mergeCell ref="D20:D23"/>
    <mergeCell ref="B20:C23"/>
    <mergeCell ref="B26:C26"/>
    <mergeCell ref="B12:C12"/>
    <mergeCell ref="B7:C7"/>
    <mergeCell ref="B10:C10"/>
    <mergeCell ref="J20:J23"/>
    <mergeCell ref="G1:L1"/>
    <mergeCell ref="M1:O1"/>
    <mergeCell ref="A4:K4"/>
    <mergeCell ref="A20:A23"/>
    <mergeCell ref="H20:H23"/>
    <mergeCell ref="G20:G23"/>
    <mergeCell ref="A13:K14"/>
    <mergeCell ref="A19:K19"/>
    <mergeCell ref="K20:K23"/>
  </mergeCells>
  <phoneticPr fontId="0" type="noConversion"/>
  <pageMargins left="0.27559055118110237" right="0.27559055118110237" top="0.59055118110236227" bottom="0.59055118110236227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46"/>
  <sheetViews>
    <sheetView view="pageBreakPreview" topLeftCell="F22" zoomScaleNormal="100" workbookViewId="0">
      <selection activeCell="A29" sqref="A29:F29"/>
    </sheetView>
  </sheetViews>
  <sheetFormatPr defaultRowHeight="12"/>
  <cols>
    <col min="1" max="1" width="3.7109375" style="52" customWidth="1"/>
    <col min="2" max="2" width="7.140625" style="52" customWidth="1"/>
    <col min="3" max="3" width="7.42578125" style="52" customWidth="1"/>
    <col min="4" max="4" width="8.140625" style="52" customWidth="1"/>
    <col min="5" max="5" width="10.5703125" style="52" customWidth="1"/>
    <col min="6" max="6" width="2.42578125" style="52" customWidth="1"/>
    <col min="7" max="7" width="7.28515625" style="52" customWidth="1"/>
    <col min="8" max="8" width="3.7109375" style="52" customWidth="1"/>
    <col min="9" max="9" width="3.5703125" style="52" customWidth="1"/>
    <col min="10" max="10" width="4" style="52" customWidth="1"/>
    <col min="11" max="11" width="4.140625" style="52" customWidth="1"/>
    <col min="12" max="12" width="7.7109375" style="52" customWidth="1"/>
    <col min="13" max="13" width="8.42578125" style="52" customWidth="1"/>
    <col min="14" max="14" width="6" style="52" customWidth="1"/>
    <col min="15" max="15" width="5.85546875" style="52" customWidth="1"/>
    <col min="16" max="16" width="7.7109375" style="52" customWidth="1"/>
    <col min="17" max="17" width="7.28515625" style="52" customWidth="1"/>
    <col min="18" max="18" width="5.140625" style="52" customWidth="1"/>
    <col min="19" max="19" width="6.7109375" style="52" customWidth="1"/>
    <col min="20" max="20" width="4.7109375" style="52" customWidth="1"/>
    <col min="21" max="21" width="4.28515625" style="52" customWidth="1"/>
    <col min="22" max="22" width="8.140625" style="52" customWidth="1"/>
    <col min="23" max="23" width="9.140625" style="52"/>
    <col min="24" max="24" width="3.7109375" style="52" customWidth="1"/>
    <col min="25" max="25" width="4" style="52" customWidth="1"/>
    <col min="26" max="26" width="9.140625" style="52"/>
    <col min="27" max="27" width="8.85546875" style="52" customWidth="1"/>
    <col min="28" max="28" width="8.140625" style="52" customWidth="1"/>
    <col min="29" max="29" width="6.140625" style="52" customWidth="1"/>
    <col min="30" max="30" width="6.42578125" style="52" customWidth="1"/>
    <col min="31" max="31" width="7.28515625" style="52" customWidth="1"/>
    <col min="32" max="16384" width="9.140625" style="52"/>
  </cols>
  <sheetData>
    <row r="1" spans="1:31">
      <c r="AD1" s="618" t="s">
        <v>958</v>
      </c>
      <c r="AE1" s="618"/>
    </row>
    <row r="2" spans="1:31" ht="12.75">
      <c r="A2" s="619" t="s">
        <v>936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</row>
    <row r="3" spans="1:31" ht="15" customHeight="1" thickBot="1">
      <c r="A3" s="50"/>
      <c r="B3" s="50"/>
      <c r="C3" s="50"/>
      <c r="D3" s="50"/>
      <c r="E3" s="50"/>
      <c r="F3" s="50"/>
      <c r="G3" s="50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0"/>
      <c r="W3" s="50"/>
      <c r="X3" s="50"/>
      <c r="Y3" s="50"/>
      <c r="Z3" s="50"/>
      <c r="AA3" s="50"/>
      <c r="AB3" s="622" t="s">
        <v>369</v>
      </c>
      <c r="AC3" s="622"/>
      <c r="AD3" s="622"/>
      <c r="AE3" s="622"/>
    </row>
    <row r="4" spans="1:31" ht="22.5" customHeight="1">
      <c r="A4" s="621" t="s">
        <v>902</v>
      </c>
      <c r="B4" s="611" t="s">
        <v>938</v>
      </c>
      <c r="C4" s="611"/>
      <c r="D4" s="611"/>
      <c r="E4" s="611"/>
      <c r="F4" s="612"/>
      <c r="G4" s="613" t="s">
        <v>939</v>
      </c>
      <c r="H4" s="614"/>
      <c r="I4" s="614"/>
      <c r="J4" s="614"/>
      <c r="K4" s="615"/>
      <c r="L4" s="613" t="s">
        <v>940</v>
      </c>
      <c r="M4" s="614"/>
      <c r="N4" s="614"/>
      <c r="O4" s="614"/>
      <c r="P4" s="615"/>
      <c r="Q4" s="613" t="s">
        <v>370</v>
      </c>
      <c r="R4" s="614"/>
      <c r="S4" s="614"/>
      <c r="T4" s="614"/>
      <c r="U4" s="615"/>
      <c r="V4" s="613" t="s">
        <v>371</v>
      </c>
      <c r="W4" s="614"/>
      <c r="X4" s="614"/>
      <c r="Y4" s="614"/>
      <c r="Z4" s="615"/>
      <c r="AA4" s="613" t="s">
        <v>869</v>
      </c>
      <c r="AB4" s="614"/>
      <c r="AC4" s="614"/>
      <c r="AD4" s="614"/>
      <c r="AE4" s="615"/>
    </row>
    <row r="5" spans="1:31" ht="22.5" customHeight="1">
      <c r="A5" s="609"/>
      <c r="B5" s="599"/>
      <c r="C5" s="599"/>
      <c r="D5" s="599"/>
      <c r="E5" s="599"/>
      <c r="F5" s="610"/>
      <c r="G5" s="609" t="s">
        <v>487</v>
      </c>
      <c r="H5" s="599" t="s">
        <v>941</v>
      </c>
      <c r="I5" s="599"/>
      <c r="J5" s="599"/>
      <c r="K5" s="610"/>
      <c r="L5" s="609" t="s">
        <v>487</v>
      </c>
      <c r="M5" s="599" t="s">
        <v>941</v>
      </c>
      <c r="N5" s="599"/>
      <c r="O5" s="599"/>
      <c r="P5" s="610"/>
      <c r="Q5" s="609" t="s">
        <v>487</v>
      </c>
      <c r="R5" s="599" t="s">
        <v>941</v>
      </c>
      <c r="S5" s="599"/>
      <c r="T5" s="599"/>
      <c r="U5" s="610"/>
      <c r="V5" s="609" t="s">
        <v>960</v>
      </c>
      <c r="W5" s="599" t="s">
        <v>941</v>
      </c>
      <c r="X5" s="599"/>
      <c r="Y5" s="599"/>
      <c r="Z5" s="610"/>
      <c r="AA5" s="609" t="s">
        <v>960</v>
      </c>
      <c r="AB5" s="599" t="s">
        <v>941</v>
      </c>
      <c r="AC5" s="599"/>
      <c r="AD5" s="599"/>
      <c r="AE5" s="610"/>
    </row>
    <row r="6" spans="1:31" ht="105.75" customHeight="1">
      <c r="A6" s="609"/>
      <c r="B6" s="599"/>
      <c r="C6" s="599"/>
      <c r="D6" s="599"/>
      <c r="E6" s="599"/>
      <c r="F6" s="610"/>
      <c r="G6" s="609"/>
      <c r="H6" s="38" t="s">
        <v>942</v>
      </c>
      <c r="I6" s="38" t="s">
        <v>943</v>
      </c>
      <c r="J6" s="38" t="s">
        <v>944</v>
      </c>
      <c r="K6" s="377" t="s">
        <v>945</v>
      </c>
      <c r="L6" s="609"/>
      <c r="M6" s="38" t="s">
        <v>942</v>
      </c>
      <c r="N6" s="38" t="s">
        <v>943</v>
      </c>
      <c r="O6" s="38" t="s">
        <v>944</v>
      </c>
      <c r="P6" s="377" t="s">
        <v>945</v>
      </c>
      <c r="Q6" s="609"/>
      <c r="R6" s="38" t="s">
        <v>942</v>
      </c>
      <c r="S6" s="38" t="s">
        <v>943</v>
      </c>
      <c r="T6" s="38" t="s">
        <v>944</v>
      </c>
      <c r="U6" s="377" t="s">
        <v>945</v>
      </c>
      <c r="V6" s="609"/>
      <c r="W6" s="38" t="s">
        <v>942</v>
      </c>
      <c r="X6" s="38" t="s">
        <v>943</v>
      </c>
      <c r="Y6" s="38" t="s">
        <v>944</v>
      </c>
      <c r="Z6" s="377" t="s">
        <v>945</v>
      </c>
      <c r="AA6" s="609"/>
      <c r="AB6" s="38" t="s">
        <v>942</v>
      </c>
      <c r="AC6" s="38" t="s">
        <v>943</v>
      </c>
      <c r="AD6" s="38" t="s">
        <v>944</v>
      </c>
      <c r="AE6" s="377" t="s">
        <v>945</v>
      </c>
    </row>
    <row r="7" spans="1:31">
      <c r="A7" s="376">
        <v>1</v>
      </c>
      <c r="B7" s="599">
        <v>2</v>
      </c>
      <c r="C7" s="599"/>
      <c r="D7" s="599"/>
      <c r="E7" s="599"/>
      <c r="F7" s="610"/>
      <c r="G7" s="376">
        <v>3</v>
      </c>
      <c r="H7" s="38">
        <v>4</v>
      </c>
      <c r="I7" s="38">
        <v>5</v>
      </c>
      <c r="J7" s="38">
        <v>6</v>
      </c>
      <c r="K7" s="377">
        <v>7</v>
      </c>
      <c r="L7" s="376">
        <v>8</v>
      </c>
      <c r="M7" s="38">
        <v>9</v>
      </c>
      <c r="N7" s="38">
        <v>10</v>
      </c>
      <c r="O7" s="38">
        <v>11</v>
      </c>
      <c r="P7" s="377">
        <v>12</v>
      </c>
      <c r="Q7" s="376">
        <v>13</v>
      </c>
      <c r="R7" s="38">
        <v>14</v>
      </c>
      <c r="S7" s="38">
        <v>15</v>
      </c>
      <c r="T7" s="38">
        <v>16</v>
      </c>
      <c r="U7" s="377">
        <v>17</v>
      </c>
      <c r="V7" s="378">
        <v>18</v>
      </c>
      <c r="W7" s="53">
        <v>19</v>
      </c>
      <c r="X7" s="53">
        <v>20</v>
      </c>
      <c r="Y7" s="53">
        <v>21</v>
      </c>
      <c r="Z7" s="379">
        <v>22</v>
      </c>
      <c r="AA7" s="378">
        <v>23</v>
      </c>
      <c r="AB7" s="53">
        <v>24</v>
      </c>
      <c r="AC7" s="53">
        <v>25</v>
      </c>
      <c r="AD7" s="53">
        <v>26</v>
      </c>
      <c r="AE7" s="379">
        <v>27</v>
      </c>
    </row>
    <row r="8" spans="1:31" ht="24.75" customHeight="1">
      <c r="A8" s="380">
        <v>1</v>
      </c>
      <c r="B8" s="593" t="s">
        <v>582</v>
      </c>
      <c r="C8" s="607"/>
      <c r="D8" s="607"/>
      <c r="E8" s="607"/>
      <c r="F8" s="608"/>
      <c r="G8" s="381"/>
      <c r="H8" s="382"/>
      <c r="I8" s="382"/>
      <c r="J8" s="382"/>
      <c r="K8" s="383"/>
      <c r="L8" s="381"/>
      <c r="M8" s="382"/>
      <c r="N8" s="382"/>
      <c r="O8" s="382"/>
      <c r="P8" s="383"/>
      <c r="Q8" s="381">
        <f>R8+S8+T8+U8</f>
        <v>24</v>
      </c>
      <c r="R8" s="382">
        <v>24</v>
      </c>
      <c r="S8" s="382"/>
      <c r="T8" s="382"/>
      <c r="U8" s="383"/>
      <c r="V8" s="384"/>
      <c r="W8" s="385"/>
      <c r="X8" s="386"/>
      <c r="Y8" s="386"/>
      <c r="Z8" s="387"/>
      <c r="AA8" s="384">
        <f>AB8+AC8+AD8+AE8</f>
        <v>24</v>
      </c>
      <c r="AB8" s="386">
        <f>H8+M8+R8+W8</f>
        <v>24</v>
      </c>
      <c r="AC8" s="386">
        <f>I8+N8+S8+X8</f>
        <v>0</v>
      </c>
      <c r="AD8" s="386">
        <f>J8+O8+T8+Y8</f>
        <v>0</v>
      </c>
      <c r="AE8" s="387">
        <f>K8+P8+U8+Z8</f>
        <v>0</v>
      </c>
    </row>
    <row r="9" spans="1:31" ht="26.25" customHeight="1">
      <c r="A9" s="380">
        <v>2</v>
      </c>
      <c r="B9" s="593" t="s">
        <v>581</v>
      </c>
      <c r="C9" s="594"/>
      <c r="D9" s="594"/>
      <c r="E9" s="594"/>
      <c r="F9" s="595"/>
      <c r="G9" s="381"/>
      <c r="H9" s="382"/>
      <c r="I9" s="382"/>
      <c r="J9" s="382"/>
      <c r="K9" s="383"/>
      <c r="L9" s="381"/>
      <c r="M9" s="382"/>
      <c r="N9" s="382"/>
      <c r="O9" s="382"/>
      <c r="P9" s="383"/>
      <c r="Q9" s="381">
        <f t="shared" ref="Q9:Q27" si="0">R9+S9+T9+U9</f>
        <v>20</v>
      </c>
      <c r="R9" s="382">
        <v>20</v>
      </c>
      <c r="S9" s="382"/>
      <c r="T9" s="382"/>
      <c r="U9" s="383"/>
      <c r="V9" s="381"/>
      <c r="W9" s="382"/>
      <c r="X9" s="382"/>
      <c r="Y9" s="382"/>
      <c r="Z9" s="383"/>
      <c r="AA9" s="384">
        <f>AB9+AC9+AD9+AE9</f>
        <v>20</v>
      </c>
      <c r="AB9" s="386">
        <f t="shared" ref="AB9:AE27" si="1">H9+M9+R9+W9</f>
        <v>20</v>
      </c>
      <c r="AC9" s="386">
        <f t="shared" si="1"/>
        <v>0</v>
      </c>
      <c r="AD9" s="386">
        <f t="shared" si="1"/>
        <v>0</v>
      </c>
      <c r="AE9" s="387">
        <f t="shared" si="1"/>
        <v>0</v>
      </c>
    </row>
    <row r="10" spans="1:31" ht="27" customHeight="1">
      <c r="A10" s="380">
        <v>3</v>
      </c>
      <c r="B10" s="593" t="s">
        <v>583</v>
      </c>
      <c r="C10" s="594"/>
      <c r="D10" s="594"/>
      <c r="E10" s="594"/>
      <c r="F10" s="595"/>
      <c r="G10" s="381"/>
      <c r="H10" s="382"/>
      <c r="I10" s="382"/>
      <c r="J10" s="382"/>
      <c r="K10" s="383"/>
      <c r="L10" s="381"/>
      <c r="M10" s="382"/>
      <c r="N10" s="382"/>
      <c r="O10" s="382"/>
      <c r="P10" s="383"/>
      <c r="Q10" s="381">
        <f t="shared" si="0"/>
        <v>27</v>
      </c>
      <c r="R10" s="382">
        <v>27</v>
      </c>
      <c r="S10" s="382"/>
      <c r="T10" s="382"/>
      <c r="U10" s="383"/>
      <c r="V10" s="381"/>
      <c r="W10" s="382"/>
      <c r="X10" s="382"/>
      <c r="Y10" s="382"/>
      <c r="Z10" s="383"/>
      <c r="AA10" s="384">
        <f>AB10+AC10+AD10+AE10</f>
        <v>27</v>
      </c>
      <c r="AB10" s="386">
        <f t="shared" si="1"/>
        <v>27</v>
      </c>
      <c r="AC10" s="386">
        <f t="shared" si="1"/>
        <v>0</v>
      </c>
      <c r="AD10" s="386">
        <f t="shared" si="1"/>
        <v>0</v>
      </c>
      <c r="AE10" s="387">
        <f t="shared" si="1"/>
        <v>0</v>
      </c>
    </row>
    <row r="11" spans="1:31" ht="24.75" customHeight="1">
      <c r="A11" s="380">
        <v>4</v>
      </c>
      <c r="B11" s="593" t="s">
        <v>580</v>
      </c>
      <c r="C11" s="594"/>
      <c r="D11" s="594"/>
      <c r="E11" s="594"/>
      <c r="F11" s="595"/>
      <c r="G11" s="381"/>
      <c r="H11" s="382"/>
      <c r="I11" s="382"/>
      <c r="J11" s="382"/>
      <c r="K11" s="383"/>
      <c r="L11" s="381"/>
      <c r="M11" s="382"/>
      <c r="N11" s="382"/>
      <c r="O11" s="382"/>
      <c r="P11" s="383"/>
      <c r="Q11" s="381">
        <f t="shared" si="0"/>
        <v>13</v>
      </c>
      <c r="R11" s="382">
        <v>13</v>
      </c>
      <c r="S11" s="382"/>
      <c r="T11" s="382"/>
      <c r="U11" s="383"/>
      <c r="V11" s="381"/>
      <c r="W11" s="382"/>
      <c r="X11" s="382"/>
      <c r="Y11" s="382"/>
      <c r="Z11" s="383"/>
      <c r="AA11" s="384">
        <f>AB11+AC11+AD11+AE11</f>
        <v>13</v>
      </c>
      <c r="AB11" s="386">
        <f t="shared" si="1"/>
        <v>13</v>
      </c>
      <c r="AC11" s="386">
        <f t="shared" si="1"/>
        <v>0</v>
      </c>
      <c r="AD11" s="386">
        <f t="shared" si="1"/>
        <v>0</v>
      </c>
      <c r="AE11" s="387">
        <f t="shared" si="1"/>
        <v>0</v>
      </c>
    </row>
    <row r="12" spans="1:31" ht="15">
      <c r="A12" s="380">
        <v>5</v>
      </c>
      <c r="B12" s="593" t="s">
        <v>584</v>
      </c>
      <c r="C12" s="594"/>
      <c r="D12" s="594"/>
      <c r="E12" s="594"/>
      <c r="F12" s="595"/>
      <c r="G12" s="381"/>
      <c r="H12" s="382"/>
      <c r="I12" s="382"/>
      <c r="J12" s="382"/>
      <c r="K12" s="383"/>
      <c r="L12" s="381"/>
      <c r="M12" s="382"/>
      <c r="N12" s="382"/>
      <c r="O12" s="382"/>
      <c r="P12" s="383"/>
      <c r="Q12" s="381">
        <f t="shared" si="0"/>
        <v>50</v>
      </c>
      <c r="R12" s="382">
        <v>50</v>
      </c>
      <c r="S12" s="382"/>
      <c r="T12" s="382"/>
      <c r="U12" s="383"/>
      <c r="V12" s="381"/>
      <c r="W12" s="382"/>
      <c r="X12" s="382"/>
      <c r="Y12" s="382"/>
      <c r="Z12" s="383"/>
      <c r="AA12" s="384">
        <f>AB12+AC12+AD12+AE12</f>
        <v>50</v>
      </c>
      <c r="AB12" s="386">
        <f t="shared" si="1"/>
        <v>50</v>
      </c>
      <c r="AC12" s="386">
        <f t="shared" si="1"/>
        <v>0</v>
      </c>
      <c r="AD12" s="386">
        <f t="shared" si="1"/>
        <v>0</v>
      </c>
      <c r="AE12" s="387">
        <f t="shared" si="1"/>
        <v>0</v>
      </c>
    </row>
    <row r="13" spans="1:31" ht="22.5" customHeight="1">
      <c r="A13" s="380">
        <v>6</v>
      </c>
      <c r="B13" s="596" t="s">
        <v>585</v>
      </c>
      <c r="C13" s="597"/>
      <c r="D13" s="597"/>
      <c r="E13" s="597"/>
      <c r="F13" s="598"/>
      <c r="G13" s="381"/>
      <c r="H13" s="382"/>
      <c r="I13" s="382"/>
      <c r="J13" s="382"/>
      <c r="K13" s="383"/>
      <c r="L13" s="381">
        <f>M13+N13+O13+P13</f>
        <v>0</v>
      </c>
      <c r="M13" s="382"/>
      <c r="N13" s="382"/>
      <c r="O13" s="382"/>
      <c r="P13" s="383"/>
      <c r="Q13" s="381">
        <f t="shared" si="0"/>
        <v>0</v>
      </c>
      <c r="R13" s="434"/>
      <c r="S13" s="435"/>
      <c r="T13" s="435"/>
      <c r="U13" s="383"/>
      <c r="V13" s="384">
        <f>W13+X13+Y13+Z13</f>
        <v>123549</v>
      </c>
      <c r="W13" s="386">
        <v>123549</v>
      </c>
      <c r="X13" s="386"/>
      <c r="Y13" s="386"/>
      <c r="Z13" s="387"/>
      <c r="AA13" s="384">
        <f t="shared" ref="AA13:AA27" si="2">AB13+AC13+AD13+AE13</f>
        <v>123549</v>
      </c>
      <c r="AB13" s="386">
        <f t="shared" si="1"/>
        <v>123549</v>
      </c>
      <c r="AC13" s="386">
        <f t="shared" si="1"/>
        <v>0</v>
      </c>
      <c r="AD13" s="386">
        <f t="shared" si="1"/>
        <v>0</v>
      </c>
      <c r="AE13" s="387">
        <f t="shared" si="1"/>
        <v>0</v>
      </c>
    </row>
    <row r="14" spans="1:31" ht="23.25" customHeight="1">
      <c r="A14" s="380">
        <v>7</v>
      </c>
      <c r="B14" s="596" t="s">
        <v>586</v>
      </c>
      <c r="C14" s="597"/>
      <c r="D14" s="597"/>
      <c r="E14" s="597"/>
      <c r="F14" s="598"/>
      <c r="G14" s="381"/>
      <c r="H14" s="382"/>
      <c r="I14" s="382"/>
      <c r="J14" s="382"/>
      <c r="K14" s="383"/>
      <c r="L14" s="381"/>
      <c r="M14" s="382"/>
      <c r="N14" s="382"/>
      <c r="O14" s="382"/>
      <c r="P14" s="383"/>
      <c r="Q14" s="381">
        <f t="shared" si="0"/>
        <v>197</v>
      </c>
      <c r="R14" s="385">
        <v>197</v>
      </c>
      <c r="S14" s="382"/>
      <c r="T14" s="382"/>
      <c r="U14" s="383"/>
      <c r="V14" s="384"/>
      <c r="W14" s="386"/>
      <c r="X14" s="386"/>
      <c r="Y14" s="386"/>
      <c r="Z14" s="387"/>
      <c r="AA14" s="384">
        <f t="shared" si="2"/>
        <v>197</v>
      </c>
      <c r="AB14" s="386">
        <f t="shared" si="1"/>
        <v>197</v>
      </c>
      <c r="AC14" s="386">
        <f t="shared" si="1"/>
        <v>0</v>
      </c>
      <c r="AD14" s="386">
        <f t="shared" si="1"/>
        <v>0</v>
      </c>
      <c r="AE14" s="387">
        <f t="shared" si="1"/>
        <v>0</v>
      </c>
    </row>
    <row r="15" spans="1:31">
      <c r="A15" s="380">
        <v>8</v>
      </c>
      <c r="B15" s="596" t="s">
        <v>587</v>
      </c>
      <c r="C15" s="597"/>
      <c r="D15" s="597"/>
      <c r="E15" s="597"/>
      <c r="F15" s="598"/>
      <c r="G15" s="381"/>
      <c r="H15" s="382"/>
      <c r="I15" s="382"/>
      <c r="J15" s="382"/>
      <c r="K15" s="383"/>
      <c r="L15" s="381"/>
      <c r="M15" s="382"/>
      <c r="N15" s="382"/>
      <c r="O15" s="382"/>
      <c r="P15" s="383"/>
      <c r="Q15" s="381">
        <f t="shared" si="0"/>
        <v>96</v>
      </c>
      <c r="R15" s="385">
        <v>96</v>
      </c>
      <c r="S15" s="382"/>
      <c r="T15" s="382"/>
      <c r="U15" s="383"/>
      <c r="V15" s="384"/>
      <c r="W15" s="386"/>
      <c r="X15" s="386"/>
      <c r="Y15" s="386"/>
      <c r="Z15" s="387"/>
      <c r="AA15" s="384">
        <f t="shared" si="2"/>
        <v>96</v>
      </c>
      <c r="AB15" s="386">
        <f t="shared" si="1"/>
        <v>96</v>
      </c>
      <c r="AC15" s="386">
        <f t="shared" si="1"/>
        <v>0</v>
      </c>
      <c r="AD15" s="386">
        <f t="shared" si="1"/>
        <v>0</v>
      </c>
      <c r="AE15" s="387">
        <f t="shared" si="1"/>
        <v>0</v>
      </c>
    </row>
    <row r="16" spans="1:31" ht="22.5" customHeight="1">
      <c r="A16" s="380">
        <v>9</v>
      </c>
      <c r="B16" s="596" t="s">
        <v>588</v>
      </c>
      <c r="C16" s="597"/>
      <c r="D16" s="597"/>
      <c r="E16" s="597"/>
      <c r="F16" s="598"/>
      <c r="G16" s="381"/>
      <c r="H16" s="382"/>
      <c r="I16" s="382"/>
      <c r="J16" s="382"/>
      <c r="K16" s="383"/>
      <c r="L16" s="381"/>
      <c r="M16" s="382"/>
      <c r="N16" s="382"/>
      <c r="O16" s="382"/>
      <c r="P16" s="383"/>
      <c r="Q16" s="381">
        <f t="shared" si="0"/>
        <v>3</v>
      </c>
      <c r="R16" s="438">
        <v>3</v>
      </c>
      <c r="S16" s="382"/>
      <c r="T16" s="382"/>
      <c r="U16" s="383"/>
      <c r="V16" s="384"/>
      <c r="W16" s="386"/>
      <c r="X16" s="386"/>
      <c r="Y16" s="386"/>
      <c r="Z16" s="387"/>
      <c r="AA16" s="384">
        <f t="shared" si="2"/>
        <v>3</v>
      </c>
      <c r="AB16" s="386">
        <f t="shared" si="1"/>
        <v>3</v>
      </c>
      <c r="AC16" s="386">
        <f t="shared" si="1"/>
        <v>0</v>
      </c>
      <c r="AD16" s="386">
        <f t="shared" si="1"/>
        <v>0</v>
      </c>
      <c r="AE16" s="387">
        <f t="shared" si="1"/>
        <v>0</v>
      </c>
    </row>
    <row r="17" spans="1:31" ht="21.75" customHeight="1">
      <c r="A17" s="380">
        <v>10</v>
      </c>
      <c r="B17" s="596" t="s">
        <v>589</v>
      </c>
      <c r="C17" s="597"/>
      <c r="D17" s="597"/>
      <c r="E17" s="597"/>
      <c r="F17" s="598"/>
      <c r="G17" s="381"/>
      <c r="H17" s="382"/>
      <c r="I17" s="382"/>
      <c r="J17" s="382"/>
      <c r="K17" s="383"/>
      <c r="L17" s="381"/>
      <c r="M17" s="382"/>
      <c r="N17" s="382"/>
      <c r="O17" s="382"/>
      <c r="P17" s="383"/>
      <c r="Q17" s="381">
        <f t="shared" si="0"/>
        <v>1</v>
      </c>
      <c r="R17" s="438">
        <v>1</v>
      </c>
      <c r="S17" s="382"/>
      <c r="T17" s="382"/>
      <c r="U17" s="383"/>
      <c r="V17" s="384"/>
      <c r="W17" s="386"/>
      <c r="X17" s="386"/>
      <c r="Y17" s="386"/>
      <c r="Z17" s="387"/>
      <c r="AA17" s="384">
        <f t="shared" si="2"/>
        <v>1</v>
      </c>
      <c r="AB17" s="386">
        <f t="shared" si="1"/>
        <v>1</v>
      </c>
      <c r="AC17" s="386">
        <f t="shared" si="1"/>
        <v>0</v>
      </c>
      <c r="AD17" s="386">
        <f t="shared" si="1"/>
        <v>0</v>
      </c>
      <c r="AE17" s="387">
        <f t="shared" si="1"/>
        <v>0</v>
      </c>
    </row>
    <row r="18" spans="1:31" ht="24.75" customHeight="1">
      <c r="A18" s="380">
        <v>11</v>
      </c>
      <c r="B18" s="593" t="s">
        <v>590</v>
      </c>
      <c r="C18" s="594"/>
      <c r="D18" s="594"/>
      <c r="E18" s="594"/>
      <c r="F18" s="595"/>
      <c r="G18" s="381"/>
      <c r="H18" s="382"/>
      <c r="I18" s="382"/>
      <c r="J18" s="382"/>
      <c r="K18" s="383"/>
      <c r="L18" s="381"/>
      <c r="M18" s="382"/>
      <c r="N18" s="382"/>
      <c r="O18" s="382"/>
      <c r="P18" s="383"/>
      <c r="Q18" s="381">
        <f t="shared" si="0"/>
        <v>4</v>
      </c>
      <c r="R18" s="388">
        <v>4</v>
      </c>
      <c r="S18" s="382"/>
      <c r="T18" s="382"/>
      <c r="U18" s="383"/>
      <c r="V18" s="381"/>
      <c r="W18" s="382"/>
      <c r="X18" s="382"/>
      <c r="Y18" s="382"/>
      <c r="Z18" s="383"/>
      <c r="AA18" s="384">
        <f t="shared" si="2"/>
        <v>4</v>
      </c>
      <c r="AB18" s="386">
        <f t="shared" si="1"/>
        <v>4</v>
      </c>
      <c r="AC18" s="386">
        <f t="shared" si="1"/>
        <v>0</v>
      </c>
      <c r="AD18" s="386">
        <f t="shared" si="1"/>
        <v>0</v>
      </c>
      <c r="AE18" s="387">
        <f t="shared" si="1"/>
        <v>0</v>
      </c>
    </row>
    <row r="19" spans="1:31" ht="24.75" customHeight="1">
      <c r="A19" s="380">
        <v>12</v>
      </c>
      <c r="B19" s="593" t="s">
        <v>591</v>
      </c>
      <c r="C19" s="607"/>
      <c r="D19" s="607"/>
      <c r="E19" s="607"/>
      <c r="F19" s="608"/>
      <c r="G19" s="381"/>
      <c r="H19" s="382"/>
      <c r="I19" s="382"/>
      <c r="J19" s="382"/>
      <c r="K19" s="383"/>
      <c r="L19" s="381"/>
      <c r="M19" s="382"/>
      <c r="N19" s="382"/>
      <c r="O19" s="382"/>
      <c r="P19" s="383"/>
      <c r="Q19" s="381">
        <f t="shared" si="0"/>
        <v>1</v>
      </c>
      <c r="R19" s="389">
        <v>1</v>
      </c>
      <c r="S19" s="382"/>
      <c r="T19" s="382"/>
      <c r="U19" s="383"/>
      <c r="V19" s="381"/>
      <c r="W19" s="382"/>
      <c r="X19" s="382"/>
      <c r="Y19" s="382"/>
      <c r="Z19" s="383"/>
      <c r="AA19" s="384">
        <f t="shared" si="2"/>
        <v>1</v>
      </c>
      <c r="AB19" s="386">
        <f t="shared" si="1"/>
        <v>1</v>
      </c>
      <c r="AC19" s="386">
        <f t="shared" si="1"/>
        <v>0</v>
      </c>
      <c r="AD19" s="386">
        <f t="shared" si="1"/>
        <v>0</v>
      </c>
      <c r="AE19" s="387">
        <f t="shared" si="1"/>
        <v>0</v>
      </c>
    </row>
    <row r="20" spans="1:31" ht="16.5" customHeight="1">
      <c r="A20" s="380">
        <v>13</v>
      </c>
      <c r="B20" s="593" t="s">
        <v>592</v>
      </c>
      <c r="C20" s="594"/>
      <c r="D20" s="594"/>
      <c r="E20" s="594"/>
      <c r="F20" s="595"/>
      <c r="G20" s="381"/>
      <c r="H20" s="382"/>
      <c r="I20" s="382"/>
      <c r="J20" s="382"/>
      <c r="K20" s="383"/>
      <c r="L20" s="381"/>
      <c r="M20" s="382"/>
      <c r="N20" s="382"/>
      <c r="O20" s="382"/>
      <c r="P20" s="383"/>
      <c r="Q20" s="381">
        <f t="shared" si="0"/>
        <v>2</v>
      </c>
      <c r="R20" s="389">
        <v>2</v>
      </c>
      <c r="S20" s="382"/>
      <c r="T20" s="382"/>
      <c r="U20" s="383"/>
      <c r="V20" s="381"/>
      <c r="W20" s="382"/>
      <c r="X20" s="382"/>
      <c r="Y20" s="382"/>
      <c r="Z20" s="383"/>
      <c r="AA20" s="384">
        <f t="shared" si="2"/>
        <v>2</v>
      </c>
      <c r="AB20" s="386">
        <f t="shared" si="1"/>
        <v>2</v>
      </c>
      <c r="AC20" s="386">
        <f t="shared" si="1"/>
        <v>0</v>
      </c>
      <c r="AD20" s="386">
        <f t="shared" si="1"/>
        <v>0</v>
      </c>
      <c r="AE20" s="387">
        <f t="shared" si="1"/>
        <v>0</v>
      </c>
    </row>
    <row r="21" spans="1:31" ht="19.5" customHeight="1">
      <c r="A21" s="380">
        <v>14</v>
      </c>
      <c r="B21" s="593" t="s">
        <v>593</v>
      </c>
      <c r="C21" s="594"/>
      <c r="D21" s="594"/>
      <c r="E21" s="594"/>
      <c r="F21" s="595"/>
      <c r="G21" s="381"/>
      <c r="H21" s="382"/>
      <c r="I21" s="382"/>
      <c r="J21" s="382"/>
      <c r="K21" s="383"/>
      <c r="L21" s="381"/>
      <c r="M21" s="382"/>
      <c r="N21" s="382"/>
      <c r="O21" s="382"/>
      <c r="P21" s="383"/>
      <c r="Q21" s="381">
        <f t="shared" si="0"/>
        <v>2</v>
      </c>
      <c r="R21" s="389">
        <v>2</v>
      </c>
      <c r="S21" s="382"/>
      <c r="T21" s="382"/>
      <c r="U21" s="383"/>
      <c r="V21" s="381"/>
      <c r="W21" s="382"/>
      <c r="X21" s="382"/>
      <c r="Y21" s="382"/>
      <c r="Z21" s="383"/>
      <c r="AA21" s="384">
        <f t="shared" si="2"/>
        <v>2</v>
      </c>
      <c r="AB21" s="386">
        <f t="shared" si="1"/>
        <v>2</v>
      </c>
      <c r="AC21" s="386">
        <f t="shared" si="1"/>
        <v>0</v>
      </c>
      <c r="AD21" s="386">
        <f t="shared" si="1"/>
        <v>0</v>
      </c>
      <c r="AE21" s="387">
        <f t="shared" si="1"/>
        <v>0</v>
      </c>
    </row>
    <row r="22" spans="1:31" ht="24" customHeight="1">
      <c r="A22" s="380">
        <v>15</v>
      </c>
      <c r="B22" s="593" t="s">
        <v>594</v>
      </c>
      <c r="C22" s="594"/>
      <c r="D22" s="594"/>
      <c r="E22" s="594"/>
      <c r="F22" s="595"/>
      <c r="G22" s="381"/>
      <c r="H22" s="382"/>
      <c r="I22" s="382"/>
      <c r="J22" s="382"/>
      <c r="K22" s="383"/>
      <c r="L22" s="381"/>
      <c r="M22" s="382"/>
      <c r="N22" s="382"/>
      <c r="O22" s="382"/>
      <c r="P22" s="383"/>
      <c r="Q22" s="381">
        <f t="shared" si="0"/>
        <v>1</v>
      </c>
      <c r="R22" s="389">
        <v>1</v>
      </c>
      <c r="S22" s="382"/>
      <c r="T22" s="382"/>
      <c r="U22" s="383"/>
      <c r="V22" s="381"/>
      <c r="W22" s="382"/>
      <c r="X22" s="382"/>
      <c r="Y22" s="382"/>
      <c r="Z22" s="383"/>
      <c r="AA22" s="384">
        <f t="shared" si="2"/>
        <v>1</v>
      </c>
      <c r="AB22" s="386">
        <f t="shared" si="1"/>
        <v>1</v>
      </c>
      <c r="AC22" s="386">
        <f t="shared" si="1"/>
        <v>0</v>
      </c>
      <c r="AD22" s="386">
        <f t="shared" si="1"/>
        <v>0</v>
      </c>
      <c r="AE22" s="387">
        <f t="shared" si="1"/>
        <v>0</v>
      </c>
    </row>
    <row r="23" spans="1:31" ht="39.75" customHeight="1">
      <c r="A23" s="380">
        <v>16</v>
      </c>
      <c r="B23" s="593" t="s">
        <v>595</v>
      </c>
      <c r="C23" s="594"/>
      <c r="D23" s="594"/>
      <c r="E23" s="594"/>
      <c r="F23" s="595"/>
      <c r="G23" s="381"/>
      <c r="H23" s="382"/>
      <c r="I23" s="382"/>
      <c r="J23" s="382"/>
      <c r="K23" s="383"/>
      <c r="L23" s="381"/>
      <c r="M23" s="382"/>
      <c r="N23" s="382"/>
      <c r="O23" s="382"/>
      <c r="P23" s="383"/>
      <c r="Q23" s="381">
        <f t="shared" si="0"/>
        <v>1</v>
      </c>
      <c r="R23" s="439">
        <v>1</v>
      </c>
      <c r="S23" s="382"/>
      <c r="T23" s="382"/>
      <c r="U23" s="383"/>
      <c r="V23" s="381"/>
      <c r="W23" s="382"/>
      <c r="X23" s="382"/>
      <c r="Y23" s="382"/>
      <c r="Z23" s="383"/>
      <c r="AA23" s="384">
        <f t="shared" si="2"/>
        <v>1</v>
      </c>
      <c r="AB23" s="386">
        <f t="shared" si="1"/>
        <v>1</v>
      </c>
      <c r="AC23" s="386">
        <f t="shared" si="1"/>
        <v>0</v>
      </c>
      <c r="AD23" s="386">
        <f t="shared" si="1"/>
        <v>0</v>
      </c>
      <c r="AE23" s="387">
        <f t="shared" si="1"/>
        <v>0</v>
      </c>
    </row>
    <row r="24" spans="1:31" ht="36" customHeight="1">
      <c r="A24" s="380">
        <v>17</v>
      </c>
      <c r="B24" s="596" t="s">
        <v>596</v>
      </c>
      <c r="C24" s="597"/>
      <c r="D24" s="597"/>
      <c r="E24" s="597"/>
      <c r="F24" s="598"/>
      <c r="G24" s="381"/>
      <c r="H24" s="382"/>
      <c r="I24" s="382"/>
      <c r="J24" s="382"/>
      <c r="K24" s="383"/>
      <c r="L24" s="381"/>
      <c r="M24" s="382"/>
      <c r="N24" s="382"/>
      <c r="O24" s="382"/>
      <c r="P24" s="383"/>
      <c r="Q24" s="381">
        <f t="shared" si="0"/>
        <v>1</v>
      </c>
      <c r="R24" s="385">
        <v>1</v>
      </c>
      <c r="S24" s="382"/>
      <c r="T24" s="382"/>
      <c r="U24" s="383"/>
      <c r="V24" s="384"/>
      <c r="W24" s="386"/>
      <c r="X24" s="386"/>
      <c r="Y24" s="386"/>
      <c r="Z24" s="387"/>
      <c r="AA24" s="384">
        <f t="shared" si="2"/>
        <v>1</v>
      </c>
      <c r="AB24" s="386">
        <f t="shared" si="1"/>
        <v>1</v>
      </c>
      <c r="AC24" s="386">
        <f t="shared" si="1"/>
        <v>0</v>
      </c>
      <c r="AD24" s="386">
        <f t="shared" si="1"/>
        <v>0</v>
      </c>
      <c r="AE24" s="387">
        <f t="shared" si="1"/>
        <v>0</v>
      </c>
    </row>
    <row r="25" spans="1:31" ht="24.75" customHeight="1">
      <c r="A25" s="380">
        <v>18</v>
      </c>
      <c r="B25" s="593" t="s">
        <v>597</v>
      </c>
      <c r="C25" s="594"/>
      <c r="D25" s="594"/>
      <c r="E25" s="594"/>
      <c r="F25" s="595"/>
      <c r="G25" s="381"/>
      <c r="H25" s="382"/>
      <c r="I25" s="382"/>
      <c r="J25" s="382"/>
      <c r="K25" s="383"/>
      <c r="L25" s="381"/>
      <c r="M25" s="382"/>
      <c r="N25" s="382"/>
      <c r="O25" s="382"/>
      <c r="P25" s="383"/>
      <c r="Q25" s="381">
        <f t="shared" si="0"/>
        <v>1</v>
      </c>
      <c r="R25" s="385">
        <v>1</v>
      </c>
      <c r="S25" s="382"/>
      <c r="T25" s="382"/>
      <c r="U25" s="383"/>
      <c r="V25" s="384"/>
      <c r="W25" s="386"/>
      <c r="X25" s="386"/>
      <c r="Y25" s="386"/>
      <c r="Z25" s="387"/>
      <c r="AA25" s="384">
        <f t="shared" si="2"/>
        <v>1</v>
      </c>
      <c r="AB25" s="386">
        <f t="shared" si="1"/>
        <v>1</v>
      </c>
      <c r="AC25" s="386">
        <f t="shared" si="1"/>
        <v>0</v>
      </c>
      <c r="AD25" s="386">
        <f t="shared" si="1"/>
        <v>0</v>
      </c>
      <c r="AE25" s="387">
        <f t="shared" si="1"/>
        <v>0</v>
      </c>
    </row>
    <row r="26" spans="1:31" ht="24" customHeight="1">
      <c r="A26" s="380">
        <v>19</v>
      </c>
      <c r="B26" s="596" t="s">
        <v>598</v>
      </c>
      <c r="C26" s="597"/>
      <c r="D26" s="597"/>
      <c r="E26" s="597"/>
      <c r="F26" s="598"/>
      <c r="G26" s="381"/>
      <c r="H26" s="382"/>
      <c r="I26" s="382"/>
      <c r="J26" s="382"/>
      <c r="K26" s="383"/>
      <c r="L26" s="381"/>
      <c r="M26" s="382"/>
      <c r="N26" s="382"/>
      <c r="O26" s="382"/>
      <c r="P26" s="383"/>
      <c r="Q26" s="381">
        <f t="shared" si="0"/>
        <v>21</v>
      </c>
      <c r="R26" s="385">
        <v>21</v>
      </c>
      <c r="S26" s="382"/>
      <c r="T26" s="382"/>
      <c r="U26" s="383"/>
      <c r="V26" s="384"/>
      <c r="W26" s="386"/>
      <c r="X26" s="386"/>
      <c r="Y26" s="386"/>
      <c r="Z26" s="387"/>
      <c r="AA26" s="384">
        <f t="shared" si="2"/>
        <v>21</v>
      </c>
      <c r="AB26" s="386">
        <f t="shared" si="1"/>
        <v>21</v>
      </c>
      <c r="AC26" s="386">
        <f t="shared" si="1"/>
        <v>0</v>
      </c>
      <c r="AD26" s="386">
        <f t="shared" si="1"/>
        <v>0</v>
      </c>
      <c r="AE26" s="387">
        <f t="shared" si="1"/>
        <v>0</v>
      </c>
    </row>
    <row r="27" spans="1:31" ht="24" customHeight="1" thickBot="1">
      <c r="A27" s="380">
        <v>20</v>
      </c>
      <c r="B27" s="596" t="s">
        <v>599</v>
      </c>
      <c r="C27" s="597"/>
      <c r="D27" s="597"/>
      <c r="E27" s="597"/>
      <c r="F27" s="598"/>
      <c r="G27" s="381"/>
      <c r="H27" s="382"/>
      <c r="I27" s="382"/>
      <c r="J27" s="382"/>
      <c r="K27" s="383"/>
      <c r="L27" s="381"/>
      <c r="M27" s="382"/>
      <c r="N27" s="382"/>
      <c r="O27" s="382"/>
      <c r="P27" s="383"/>
      <c r="Q27" s="381">
        <f t="shared" si="0"/>
        <v>5</v>
      </c>
      <c r="R27" s="385">
        <v>5</v>
      </c>
      <c r="S27" s="382"/>
      <c r="T27" s="382"/>
      <c r="U27" s="383"/>
      <c r="V27" s="384"/>
      <c r="W27" s="386"/>
      <c r="X27" s="386"/>
      <c r="Y27" s="386"/>
      <c r="Z27" s="387"/>
      <c r="AA27" s="384">
        <f t="shared" si="2"/>
        <v>5</v>
      </c>
      <c r="AB27" s="386">
        <f t="shared" si="1"/>
        <v>5</v>
      </c>
      <c r="AC27" s="386">
        <f t="shared" si="1"/>
        <v>0</v>
      </c>
      <c r="AD27" s="386">
        <f t="shared" si="1"/>
        <v>0</v>
      </c>
      <c r="AE27" s="387">
        <f t="shared" si="1"/>
        <v>0</v>
      </c>
    </row>
    <row r="28" spans="1:31" ht="12.75" thickBot="1">
      <c r="A28" s="600" t="s">
        <v>869</v>
      </c>
      <c r="B28" s="601"/>
      <c r="C28" s="601"/>
      <c r="D28" s="601"/>
      <c r="E28" s="601"/>
      <c r="F28" s="602"/>
      <c r="G28" s="390"/>
      <c r="H28" s="391"/>
      <c r="I28" s="391"/>
      <c r="J28" s="391"/>
      <c r="K28" s="392"/>
      <c r="L28" s="440">
        <f>SUM(L8:L27)</f>
        <v>0</v>
      </c>
      <c r="M28" s="440">
        <f>SUM(M8:M27)</f>
        <v>0</v>
      </c>
      <c r="N28" s="440">
        <f>SUM(N8:N27)</f>
        <v>0</v>
      </c>
      <c r="O28" s="440">
        <f>SUM(O8:O27)</f>
        <v>0</v>
      </c>
      <c r="P28" s="440">
        <f>SUM(P8:P27)</f>
        <v>0</v>
      </c>
      <c r="Q28" s="441">
        <f>R28+S28+T28+U28</f>
        <v>470</v>
      </c>
      <c r="R28" s="390">
        <f t="shared" ref="R28:AE28" si="3">SUM(R8:R27)</f>
        <v>470</v>
      </c>
      <c r="S28" s="390">
        <f t="shared" si="3"/>
        <v>0</v>
      </c>
      <c r="T28" s="390">
        <f t="shared" si="3"/>
        <v>0</v>
      </c>
      <c r="U28" s="390">
        <f t="shared" si="3"/>
        <v>0</v>
      </c>
      <c r="V28" s="390">
        <f t="shared" si="3"/>
        <v>123549</v>
      </c>
      <c r="W28" s="390">
        <f t="shared" si="3"/>
        <v>123549</v>
      </c>
      <c r="X28" s="390">
        <f t="shared" si="3"/>
        <v>0</v>
      </c>
      <c r="Y28" s="390">
        <f t="shared" si="3"/>
        <v>0</v>
      </c>
      <c r="Z28" s="390">
        <f t="shared" si="3"/>
        <v>0</v>
      </c>
      <c r="AA28" s="390">
        <f t="shared" si="3"/>
        <v>124019</v>
      </c>
      <c r="AB28" s="390">
        <f t="shared" si="3"/>
        <v>124019</v>
      </c>
      <c r="AC28" s="390">
        <f t="shared" si="3"/>
        <v>0</v>
      </c>
      <c r="AD28" s="390">
        <f t="shared" si="3"/>
        <v>0</v>
      </c>
      <c r="AE28" s="390">
        <f t="shared" si="3"/>
        <v>0</v>
      </c>
    </row>
    <row r="29" spans="1:31" ht="12.75" thickBot="1">
      <c r="A29" s="603" t="s">
        <v>946</v>
      </c>
      <c r="B29" s="604"/>
      <c r="C29" s="604"/>
      <c r="D29" s="604"/>
      <c r="E29" s="604"/>
      <c r="F29" s="605"/>
      <c r="G29" s="393"/>
      <c r="H29" s="394"/>
      <c r="I29" s="394"/>
      <c r="J29" s="394"/>
      <c r="K29" s="395"/>
      <c r="L29" s="393"/>
      <c r="M29" s="394"/>
      <c r="N29" s="394"/>
      <c r="O29" s="394"/>
      <c r="P29" s="395"/>
      <c r="Q29" s="393"/>
      <c r="R29" s="394"/>
      <c r="S29" s="394"/>
      <c r="T29" s="394"/>
      <c r="U29" s="395"/>
      <c r="V29" s="393"/>
      <c r="W29" s="396"/>
      <c r="X29" s="396"/>
      <c r="Y29" s="396"/>
      <c r="Z29" s="397"/>
      <c r="AA29" s="393"/>
      <c r="AB29" s="396"/>
      <c r="AC29" s="396"/>
      <c r="AD29" s="396"/>
      <c r="AE29" s="397"/>
    </row>
    <row r="30" spans="1:3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5.45" hidden="1" customHeight="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</row>
    <row r="32" spans="1:31" hidden="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</row>
    <row r="33" spans="1:31">
      <c r="A33" s="623" t="s">
        <v>947</v>
      </c>
      <c r="B33" s="623"/>
      <c r="C33" s="623"/>
      <c r="D33" s="623"/>
      <c r="E33" s="623"/>
      <c r="F33" s="623"/>
      <c r="G33" s="623"/>
      <c r="H33" s="623"/>
      <c r="I33" s="623"/>
      <c r="J33" s="623"/>
      <c r="K33" s="623"/>
      <c r="L33" s="623"/>
      <c r="M33" s="623"/>
      <c r="N33" s="623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</row>
    <row r="34" spans="1:31" ht="15" customHeight="1">
      <c r="A34" s="50"/>
      <c r="B34" s="50"/>
      <c r="C34" s="50"/>
      <c r="D34" s="50"/>
      <c r="E34" s="50"/>
      <c r="F34" s="50"/>
      <c r="G34" s="50"/>
      <c r="H34" s="50"/>
      <c r="I34" s="50"/>
      <c r="J34" s="56"/>
      <c r="K34" s="50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617" t="s">
        <v>937</v>
      </c>
      <c r="AC34" s="617"/>
      <c r="AD34" s="617"/>
      <c r="AE34" s="617"/>
    </row>
    <row r="35" spans="1:31">
      <c r="A35" s="606" t="s">
        <v>902</v>
      </c>
      <c r="B35" s="599" t="s">
        <v>948</v>
      </c>
      <c r="C35" s="599" t="s">
        <v>959</v>
      </c>
      <c r="D35" s="599"/>
      <c r="E35" s="599" t="s">
        <v>956</v>
      </c>
      <c r="F35" s="599"/>
      <c r="G35" s="599" t="s">
        <v>949</v>
      </c>
      <c r="H35" s="599"/>
      <c r="I35" s="599" t="s">
        <v>962</v>
      </c>
      <c r="J35" s="599"/>
      <c r="K35" s="599" t="s">
        <v>957</v>
      </c>
      <c r="L35" s="599"/>
      <c r="M35" s="599"/>
      <c r="N35" s="599"/>
      <c r="O35" s="599"/>
      <c r="P35" s="599"/>
      <c r="Q35" s="599"/>
      <c r="R35" s="599"/>
      <c r="S35" s="599"/>
      <c r="T35" s="599"/>
      <c r="U35" s="599" t="s">
        <v>950</v>
      </c>
      <c r="V35" s="599"/>
      <c r="W35" s="599"/>
      <c r="X35" s="599"/>
      <c r="Y35" s="599"/>
      <c r="Z35" s="599" t="s">
        <v>951</v>
      </c>
      <c r="AA35" s="599"/>
      <c r="AB35" s="599"/>
      <c r="AC35" s="599"/>
      <c r="AD35" s="599"/>
      <c r="AE35" s="599"/>
    </row>
    <row r="36" spans="1:31">
      <c r="A36" s="606"/>
      <c r="B36" s="599"/>
      <c r="C36" s="599"/>
      <c r="D36" s="599"/>
      <c r="E36" s="599"/>
      <c r="F36" s="599"/>
      <c r="G36" s="599"/>
      <c r="H36" s="599"/>
      <c r="I36" s="599"/>
      <c r="J36" s="599"/>
      <c r="K36" s="599" t="s">
        <v>952</v>
      </c>
      <c r="L36" s="599"/>
      <c r="M36" s="599" t="s">
        <v>961</v>
      </c>
      <c r="N36" s="599"/>
      <c r="O36" s="599" t="s">
        <v>888</v>
      </c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</row>
    <row r="37" spans="1:31" ht="108.75" customHeight="1">
      <c r="A37" s="606"/>
      <c r="B37" s="599"/>
      <c r="C37" s="599"/>
      <c r="D37" s="599"/>
      <c r="E37" s="599"/>
      <c r="F37" s="599"/>
      <c r="G37" s="599"/>
      <c r="H37" s="599"/>
      <c r="I37" s="599"/>
      <c r="J37" s="599"/>
      <c r="K37" s="599"/>
      <c r="L37" s="599"/>
      <c r="M37" s="599"/>
      <c r="N37" s="599"/>
      <c r="O37" s="599" t="s">
        <v>953</v>
      </c>
      <c r="P37" s="599"/>
      <c r="Q37" s="599" t="s">
        <v>954</v>
      </c>
      <c r="R37" s="599"/>
      <c r="S37" s="599" t="s">
        <v>955</v>
      </c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</row>
    <row r="38" spans="1:31">
      <c r="A38" s="53">
        <v>1</v>
      </c>
      <c r="B38" s="38">
        <v>2</v>
      </c>
      <c r="C38" s="599">
        <v>3</v>
      </c>
      <c r="D38" s="599"/>
      <c r="E38" s="599">
        <v>4</v>
      </c>
      <c r="F38" s="599"/>
      <c r="G38" s="599">
        <v>5</v>
      </c>
      <c r="H38" s="599"/>
      <c r="I38" s="599">
        <v>6</v>
      </c>
      <c r="J38" s="599"/>
      <c r="K38" s="599">
        <v>7</v>
      </c>
      <c r="L38" s="599"/>
      <c r="M38" s="599">
        <v>8</v>
      </c>
      <c r="N38" s="599"/>
      <c r="O38" s="599">
        <v>9</v>
      </c>
      <c r="P38" s="599"/>
      <c r="Q38" s="606">
        <v>10</v>
      </c>
      <c r="R38" s="606"/>
      <c r="S38" s="599">
        <v>11</v>
      </c>
      <c r="T38" s="599"/>
      <c r="U38" s="599">
        <v>12</v>
      </c>
      <c r="V38" s="599"/>
      <c r="W38" s="599"/>
      <c r="X38" s="599"/>
      <c r="Y38" s="599"/>
      <c r="Z38" s="599">
        <v>13</v>
      </c>
      <c r="AA38" s="599"/>
      <c r="AB38" s="599"/>
      <c r="AC38" s="599"/>
      <c r="AD38" s="599"/>
      <c r="AE38" s="599"/>
    </row>
    <row r="39" spans="1:31">
      <c r="A39" s="54"/>
      <c r="B39" s="57"/>
      <c r="C39" s="616"/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616"/>
      <c r="Z39" s="616"/>
      <c r="AA39" s="616"/>
      <c r="AB39" s="616"/>
      <c r="AC39" s="616"/>
      <c r="AD39" s="616"/>
      <c r="AE39" s="616"/>
    </row>
    <row r="40" spans="1:31">
      <c r="A40" s="54"/>
      <c r="B40" s="57"/>
      <c r="C40" s="616"/>
      <c r="D40" s="616"/>
      <c r="E40" s="616"/>
      <c r="F40" s="616"/>
      <c r="G40" s="616"/>
      <c r="H40" s="616"/>
      <c r="I40" s="6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</row>
    <row r="41" spans="1:31">
      <c r="A41" s="54"/>
      <c r="B41" s="57"/>
      <c r="C41" s="616"/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  <c r="AC41" s="616"/>
      <c r="AD41" s="616"/>
      <c r="AE41" s="616"/>
    </row>
    <row r="42" spans="1:31">
      <c r="A42" s="54"/>
      <c r="B42" s="57"/>
      <c r="C42" s="616"/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  <c r="AC42" s="616"/>
      <c r="AD42" s="616"/>
      <c r="AE42" s="616"/>
    </row>
    <row r="43" spans="1:31">
      <c r="A43" s="624" t="s">
        <v>869</v>
      </c>
      <c r="B43" s="624"/>
      <c r="C43" s="624"/>
      <c r="D43" s="624"/>
      <c r="E43" s="616"/>
      <c r="F43" s="616"/>
      <c r="G43" s="616"/>
      <c r="H43" s="616"/>
      <c r="I43" s="616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  <c r="W43" s="616"/>
      <c r="X43" s="616"/>
      <c r="Y43" s="616"/>
      <c r="Z43" s="616"/>
      <c r="AA43" s="616"/>
      <c r="AB43" s="616"/>
      <c r="AC43" s="616"/>
      <c r="AD43" s="616"/>
      <c r="AE43" s="616"/>
    </row>
    <row r="45" spans="1:31" ht="14.45" customHeight="1">
      <c r="A45" s="323"/>
      <c r="B45" s="323"/>
      <c r="C45" s="323"/>
      <c r="D45" s="323"/>
      <c r="E45" s="323"/>
      <c r="F45" s="323"/>
      <c r="G45" s="323"/>
      <c r="H45" s="323"/>
      <c r="I45" s="323"/>
      <c r="J45" s="36"/>
      <c r="K45" s="36"/>
      <c r="L45" s="36"/>
      <c r="M45" s="36"/>
      <c r="N45" s="36"/>
      <c r="O45" s="36"/>
      <c r="P45" s="36"/>
      <c r="Q45" s="36"/>
      <c r="R45" s="36"/>
      <c r="S45" s="625"/>
      <c r="T45" s="625"/>
      <c r="U45" s="625"/>
      <c r="V45" s="625"/>
    </row>
    <row r="46" spans="1:31" ht="15">
      <c r="A46" s="320" t="s">
        <v>366</v>
      </c>
      <c r="B46" s="320"/>
      <c r="C46" s="320"/>
      <c r="D46" s="320"/>
      <c r="E46" s="320"/>
      <c r="F46" s="320"/>
      <c r="L46" s="320" t="s">
        <v>367</v>
      </c>
    </row>
  </sheetData>
  <mergeCells count="127">
    <mergeCell ref="S45:V45"/>
    <mergeCell ref="Q43:R43"/>
    <mergeCell ref="S43:T43"/>
    <mergeCell ref="U43:Y43"/>
    <mergeCell ref="Z43:AE43"/>
    <mergeCell ref="M43:N43"/>
    <mergeCell ref="O43:P43"/>
    <mergeCell ref="O42:P42"/>
    <mergeCell ref="S42:T42"/>
    <mergeCell ref="U42:Y42"/>
    <mergeCell ref="M42:N42"/>
    <mergeCell ref="U41:Y41"/>
    <mergeCell ref="K41:L41"/>
    <mergeCell ref="S41:T41"/>
    <mergeCell ref="O41:P41"/>
    <mergeCell ref="C42:D42"/>
    <mergeCell ref="G41:H41"/>
    <mergeCell ref="I41:J41"/>
    <mergeCell ref="K42:L42"/>
    <mergeCell ref="G42:H42"/>
    <mergeCell ref="I42:J42"/>
    <mergeCell ref="C41:D41"/>
    <mergeCell ref="E41:F41"/>
    <mergeCell ref="K43:L43"/>
    <mergeCell ref="A43:D43"/>
    <mergeCell ref="E43:F43"/>
    <mergeCell ref="G43:H43"/>
    <mergeCell ref="I43:J43"/>
    <mergeCell ref="E42:F42"/>
    <mergeCell ref="M41:N41"/>
    <mergeCell ref="Z42:AE42"/>
    <mergeCell ref="Q42:R42"/>
    <mergeCell ref="U40:Y40"/>
    <mergeCell ref="Z40:AE40"/>
    <mergeCell ref="S40:T40"/>
    <mergeCell ref="O40:P40"/>
    <mergeCell ref="Q40:R40"/>
    <mergeCell ref="Z41:AE41"/>
    <mergeCell ref="Q41:R41"/>
    <mergeCell ref="C40:D40"/>
    <mergeCell ref="E40:F40"/>
    <mergeCell ref="G40:H40"/>
    <mergeCell ref="I40:J40"/>
    <mergeCell ref="K40:L40"/>
    <mergeCell ref="M40:N40"/>
    <mergeCell ref="Q39:R39"/>
    <mergeCell ref="K38:L38"/>
    <mergeCell ref="M38:N38"/>
    <mergeCell ref="O38:P38"/>
    <mergeCell ref="Q5:Q6"/>
    <mergeCell ref="S39:T39"/>
    <mergeCell ref="A33:AE33"/>
    <mergeCell ref="I38:J38"/>
    <mergeCell ref="K35:T35"/>
    <mergeCell ref="E35:F37"/>
    <mergeCell ref="M36:N37"/>
    <mergeCell ref="S37:T37"/>
    <mergeCell ref="I35:J37"/>
    <mergeCell ref="K36:L37"/>
    <mergeCell ref="U38:Y38"/>
    <mergeCell ref="S38:T38"/>
    <mergeCell ref="E39:F39"/>
    <mergeCell ref="U39:Y39"/>
    <mergeCell ref="C38:D38"/>
    <mergeCell ref="E38:F38"/>
    <mergeCell ref="G38:H38"/>
    <mergeCell ref="I39:J39"/>
    <mergeCell ref="C39:D39"/>
    <mergeCell ref="O39:P39"/>
    <mergeCell ref="K39:L39"/>
    <mergeCell ref="M39:N39"/>
    <mergeCell ref="AD1:AE1"/>
    <mergeCell ref="A2:AE2"/>
    <mergeCell ref="AA4:AE4"/>
    <mergeCell ref="A4:A6"/>
    <mergeCell ref="Q4:U4"/>
    <mergeCell ref="AB3:AE3"/>
    <mergeCell ref="AB5:AE5"/>
    <mergeCell ref="V4:Z4"/>
    <mergeCell ref="W5:Z5"/>
    <mergeCell ref="AA5:AA6"/>
    <mergeCell ref="G39:H39"/>
    <mergeCell ref="AB34:AE34"/>
    <mergeCell ref="O36:T36"/>
    <mergeCell ref="O37:P37"/>
    <mergeCell ref="U35:Y37"/>
    <mergeCell ref="Z35:AE37"/>
    <mergeCell ref="Q37:R37"/>
    <mergeCell ref="Z38:AE38"/>
    <mergeCell ref="Q38:R38"/>
    <mergeCell ref="Z39:AE39"/>
    <mergeCell ref="B21:F21"/>
    <mergeCell ref="B12:F12"/>
    <mergeCell ref="B14:F14"/>
    <mergeCell ref="B13:F13"/>
    <mergeCell ref="B16:F16"/>
    <mergeCell ref="B7:F7"/>
    <mergeCell ref="B15:F15"/>
    <mergeCell ref="B18:F18"/>
    <mergeCell ref="B24:F24"/>
    <mergeCell ref="B25:F25"/>
    <mergeCell ref="L4:P4"/>
    <mergeCell ref="L5:L6"/>
    <mergeCell ref="M5:P5"/>
    <mergeCell ref="B22:F22"/>
    <mergeCell ref="B8:F8"/>
    <mergeCell ref="G5:G6"/>
    <mergeCell ref="C35:D37"/>
    <mergeCell ref="B19:F19"/>
    <mergeCell ref="V5:V6"/>
    <mergeCell ref="H5:K5"/>
    <mergeCell ref="B4:F6"/>
    <mergeCell ref="R5:U5"/>
    <mergeCell ref="G4:K4"/>
    <mergeCell ref="B17:F17"/>
    <mergeCell ref="B9:F9"/>
    <mergeCell ref="B10:F10"/>
    <mergeCell ref="B23:F23"/>
    <mergeCell ref="B20:F20"/>
    <mergeCell ref="B11:F11"/>
    <mergeCell ref="B26:F26"/>
    <mergeCell ref="G35:H37"/>
    <mergeCell ref="A28:F28"/>
    <mergeCell ref="A29:F29"/>
    <mergeCell ref="B27:F27"/>
    <mergeCell ref="A35:A37"/>
    <mergeCell ref="B35:B37"/>
  </mergeCells>
  <phoneticPr fontId="0" type="noConversion"/>
  <pageMargins left="0.19685039370078741" right="0.19685039370078741" top="0.59055118110236227" bottom="0.59055118110236227" header="0.31496062992125984" footer="0.31496062992125984"/>
  <pageSetup paperSize="9" scale="69" orientation="landscape" r:id="rId1"/>
  <rowBreaks count="2" manualBreakCount="2">
    <brk id="32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фінзвіт</vt:lpstr>
      <vt:lpstr>Доходи</vt:lpstr>
      <vt:lpstr>собівартість по відам</vt:lpstr>
      <vt:lpstr>інформац про діяльн</vt:lpstr>
      <vt:lpstr>дт 010419</vt:lpstr>
      <vt:lpstr>кт 010419</vt:lpstr>
      <vt:lpstr>зарплата</vt:lpstr>
      <vt:lpstr>собівартість общая</vt:lpstr>
      <vt:lpstr>придбання ОЗ</vt:lpstr>
      <vt:lpstr>капінвестиції</vt:lpstr>
      <vt:lpstr>Доходи!Область_печати</vt:lpstr>
      <vt:lpstr>'собівартість по відам'!Область_печати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G</cp:lastModifiedBy>
  <cp:lastPrinted>2019-05-21T12:10:18Z</cp:lastPrinted>
  <dcterms:created xsi:type="dcterms:W3CDTF">2016-09-17T08:38:05Z</dcterms:created>
  <dcterms:modified xsi:type="dcterms:W3CDTF">2019-07-08T06:57:34Z</dcterms:modified>
</cp:coreProperties>
</file>